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va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tiv" sheetId="15" state="hidden" r:id="rId8"/>
    <sheet name="հմ" sheetId="20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hamematakan'!$A$1:$G$85</definedName>
    <definedName name="_xlnm.Print_Area" localSheetId="0">'Ekamut-caxs'!$A$1:$E$77</definedName>
    <definedName name="_xlnm.Print_Area" localSheetId="2">'Ekamutneri hamematakan'!$A$1:$F$71</definedName>
    <definedName name="_xlnm.Print_Area" localSheetId="7">'Khmberi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D15" i="19"/>
  <c r="D29" i="19"/>
  <c r="L30" i="19"/>
  <c r="G29" i="19"/>
  <c r="H11" i="7"/>
  <c r="F7" i="11" l="1"/>
  <c r="E7" i="11"/>
  <c r="D10" i="11"/>
  <c r="C10" i="11"/>
  <c r="B10" i="11"/>
  <c r="C19" i="9" l="1"/>
  <c r="E71" i="10" l="1"/>
  <c r="D28" i="19" l="1"/>
  <c r="E10" i="20"/>
  <c r="E11" i="20"/>
  <c r="E12" i="20"/>
  <c r="E13" i="20"/>
  <c r="E9" i="20"/>
  <c r="E8" i="20"/>
  <c r="E7" i="20"/>
  <c r="E6" i="20"/>
  <c r="E14" i="20" s="1"/>
  <c r="E5" i="20"/>
  <c r="C8" i="11" l="1"/>
  <c r="C7" i="11"/>
  <c r="L18" i="12" l="1"/>
  <c r="L17" i="12"/>
  <c r="L16" i="12"/>
  <c r="L15" i="12"/>
  <c r="L14" i="12"/>
  <c r="L13" i="12"/>
  <c r="L12" i="12"/>
  <c r="L11" i="12"/>
  <c r="L10" i="12"/>
  <c r="L9" i="12"/>
  <c r="L8" i="12"/>
  <c r="H19" i="12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6" i="10" l="1"/>
  <c r="A27" i="10" s="1"/>
  <c r="A28" i="10" s="1"/>
  <c r="A29" i="10" s="1"/>
  <c r="A30" i="10" s="1"/>
  <c r="A31" i="10" s="1"/>
  <c r="A32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62" i="10" s="1"/>
  <c r="A63" i="10" s="1"/>
  <c r="B66" i="10"/>
  <c r="B67" i="10"/>
  <c r="B68" i="10"/>
  <c r="B69" i="10"/>
  <c r="B70" i="10"/>
  <c r="B72" i="10"/>
  <c r="B73" i="10"/>
  <c r="B74" i="10"/>
  <c r="B75" i="10"/>
  <c r="B65" i="10"/>
  <c r="B58" i="10"/>
  <c r="B59" i="10"/>
  <c r="B60" i="10"/>
  <c r="B61" i="10"/>
  <c r="B62" i="10"/>
  <c r="B63" i="10"/>
  <c r="A9" i="10"/>
  <c r="A10" i="10" s="1"/>
  <c r="A11" i="10" s="1"/>
  <c r="A12" i="10" s="1"/>
  <c r="A14" i="10" s="1"/>
  <c r="A20" i="10" s="1"/>
  <c r="B14" i="10"/>
  <c r="A27" i="9"/>
  <c r="A28" i="9" s="1"/>
  <c r="A29" i="9" s="1"/>
  <c r="A30" i="9" s="1"/>
  <c r="A31" i="9" s="1"/>
  <c r="A32" i="9" s="1"/>
  <c r="A33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60" i="9" s="1"/>
  <c r="A61" i="9" s="1"/>
  <c r="A63" i="9" s="1"/>
  <c r="A64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60" i="9"/>
  <c r="B61" i="9"/>
  <c r="B62" i="9"/>
  <c r="B63" i="9"/>
  <c r="B64" i="9"/>
  <c r="B27" i="9"/>
  <c r="B25" i="9"/>
  <c r="B24" i="9"/>
  <c r="A8" i="9"/>
  <c r="A9" i="9" s="1"/>
  <c r="A10" i="9" s="1"/>
  <c r="A11" i="9" s="1"/>
  <c r="A12" i="9" s="1"/>
  <c r="A16" i="9" s="1"/>
  <c r="A19" i="9" s="1"/>
  <c r="A22" i="9" s="1"/>
  <c r="B8" i="9"/>
  <c r="B9" i="9"/>
  <c r="B10" i="9"/>
  <c r="B11" i="9"/>
  <c r="B12" i="9"/>
  <c r="B13" i="9"/>
  <c r="B14" i="9"/>
  <c r="B15" i="9"/>
  <c r="B16" i="9"/>
  <c r="B22" i="9"/>
  <c r="B7" i="9"/>
  <c r="B40" i="7"/>
  <c r="B37" i="10" s="1"/>
  <c r="B41" i="7"/>
  <c r="B38" i="10" s="1"/>
  <c r="B42" i="7"/>
  <c r="B39" i="10" s="1"/>
  <c r="B43" i="7"/>
  <c r="B40" i="10" s="1"/>
  <c r="B44" i="7"/>
  <c r="B41" i="10" s="1"/>
  <c r="B45" i="7"/>
  <c r="B42" i="10" s="1"/>
  <c r="B46" i="7"/>
  <c r="B43" i="10" s="1"/>
  <c r="B47" i="7"/>
  <c r="B44" i="10" s="1"/>
  <c r="B48" i="7"/>
  <c r="B45" i="10" s="1"/>
  <c r="B49" i="7"/>
  <c r="B46" i="10" s="1"/>
  <c r="B50" i="7"/>
  <c r="B47" i="10" s="1"/>
  <c r="B51" i="7"/>
  <c r="B48" i="10" s="1"/>
  <c r="B52" i="7"/>
  <c r="B49" i="10" s="1"/>
  <c r="B53" i="7"/>
  <c r="B50" i="10" s="1"/>
  <c r="B54" i="7"/>
  <c r="B51" i="10" s="1"/>
  <c r="B55" i="7"/>
  <c r="B52" i="10" s="1"/>
  <c r="B56" i="7"/>
  <c r="B53" i="10" s="1"/>
  <c r="B57" i="7"/>
  <c r="B54" i="10" s="1"/>
  <c r="B58" i="7"/>
  <c r="B55" i="10" s="1"/>
  <c r="B59" i="7"/>
  <c r="B56" i="10" s="1"/>
  <c r="B60" i="7"/>
  <c r="B57" i="10" s="1"/>
  <c r="B39" i="7"/>
  <c r="B36" i="10" s="1"/>
  <c r="B37" i="7"/>
  <c r="B34" i="10" s="1"/>
  <c r="B38" i="7"/>
  <c r="B35" i="10" s="1"/>
  <c r="B36" i="7"/>
  <c r="B33" i="10" s="1"/>
  <c r="B30" i="7"/>
  <c r="B27" i="10" s="1"/>
  <c r="B31" i="7"/>
  <c r="B28" i="10" s="1"/>
  <c r="B32" i="7"/>
  <c r="B29" i="10" s="1"/>
  <c r="B33" i="7"/>
  <c r="B30" i="10" s="1"/>
  <c r="B34" i="7"/>
  <c r="B31" i="10" s="1"/>
  <c r="B35" i="7"/>
  <c r="B32" i="10" s="1"/>
  <c r="B29" i="7"/>
  <c r="B26" i="10" s="1"/>
  <c r="B28" i="7"/>
  <c r="B27" i="7"/>
  <c r="B24" i="10" s="1"/>
  <c r="B26" i="7"/>
  <c r="B23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5" i="7" s="1"/>
  <c r="A66" i="7" s="1"/>
  <c r="A15" i="7"/>
  <c r="A16" i="7" s="1"/>
  <c r="A17" i="7" s="1"/>
  <c r="A19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5" i="19" s="1"/>
  <c r="A67" i="19" s="1"/>
  <c r="A68" i="19" s="1"/>
  <c r="I9" i="12" l="1"/>
  <c r="F15" i="7" l="1"/>
  <c r="B25" i="10" l="1"/>
  <c r="B26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G5" i="10"/>
  <c r="F55" i="7"/>
  <c r="M55" i="7" s="1"/>
  <c r="C27" i="15" l="1"/>
  <c r="C25" i="15"/>
  <c r="J33" i="12"/>
  <c r="J31" i="12"/>
  <c r="G19" i="11"/>
  <c r="G17" i="11"/>
  <c r="D66" i="18"/>
  <c r="D64" i="18"/>
  <c r="E83" i="10"/>
  <c r="E81" i="10"/>
  <c r="B77" i="10"/>
  <c r="D69" i="9"/>
  <c r="D67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60" i="9" l="1"/>
  <c r="D57" i="9"/>
  <c r="D56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E57" i="10"/>
  <c r="M60" i="7"/>
  <c r="E50" i="10"/>
  <c r="M53" i="7"/>
  <c r="E56" i="10"/>
  <c r="M59" i="7"/>
  <c r="D19" i="15"/>
  <c r="C19" i="15"/>
  <c r="D15" i="15"/>
  <c r="C15" i="15"/>
  <c r="D11" i="15"/>
  <c r="C11" i="15"/>
  <c r="C7" i="15"/>
  <c r="C23" i="15" l="1"/>
  <c r="D22" i="9"/>
  <c r="E22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61" i="9"/>
  <c r="D62" i="9"/>
  <c r="D63" i="9"/>
  <c r="D64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D19" i="12"/>
  <c r="D24" i="9" l="1"/>
  <c r="E70" i="10"/>
  <c r="E78" i="10"/>
  <c r="E77" i="10"/>
  <c r="E75" i="10"/>
  <c r="E74" i="10"/>
  <c r="E73" i="10"/>
  <c r="E69" i="10"/>
  <c r="E68" i="10"/>
  <c r="E67" i="10"/>
  <c r="E66" i="10"/>
  <c r="E63" i="10"/>
  <c r="E62" i="10"/>
  <c r="E61" i="10"/>
  <c r="E60" i="10"/>
  <c r="E59" i="10"/>
  <c r="E55" i="10"/>
  <c r="E54" i="10"/>
  <c r="E53" i="10"/>
  <c r="E52" i="10"/>
  <c r="E51" i="10"/>
  <c r="E49" i="10"/>
  <c r="E48" i="10"/>
  <c r="E47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0" i="10"/>
  <c r="E31" i="10"/>
  <c r="E24" i="10"/>
  <c r="E25" i="10"/>
  <c r="E23" i="10"/>
  <c r="E9" i="10"/>
  <c r="E11" i="10"/>
  <c r="E12" i="10"/>
  <c r="E13" i="10"/>
  <c r="E14" i="10"/>
  <c r="E15" i="10"/>
  <c r="E20" i="10"/>
  <c r="E60" i="9"/>
  <c r="E57" i="9"/>
  <c r="G19" i="12"/>
  <c r="I19" i="12"/>
  <c r="J19" i="12"/>
  <c r="J27" i="12" l="1"/>
  <c r="E65" i="10"/>
  <c r="D65" i="10"/>
  <c r="E76" i="10"/>
  <c r="J28" i="12" l="1"/>
  <c r="D31" i="19" s="1"/>
  <c r="F31" i="19" s="1"/>
  <c r="D72" i="10"/>
  <c r="D64" i="10" s="1"/>
  <c r="E72" i="10"/>
  <c r="E64" i="10" s="1"/>
  <c r="F73" i="10"/>
  <c r="E10" i="10" l="1"/>
  <c r="F72" i="10"/>
  <c r="D9" i="9" l="1"/>
  <c r="F31" i="7"/>
  <c r="D29" i="9"/>
  <c r="H31" i="7" l="1"/>
  <c r="M31" i="7"/>
  <c r="F49" i="7"/>
  <c r="D47" i="9"/>
  <c r="F30" i="7"/>
  <c r="E28" i="10"/>
  <c r="D28" i="9"/>
  <c r="N19" i="12"/>
  <c r="N27" i="12" s="1"/>
  <c r="F57" i="10"/>
  <c r="F56" i="10"/>
  <c r="F59" i="10"/>
  <c r="D7" i="15"/>
  <c r="D23" i="15" s="1"/>
  <c r="N28" i="12" l="1"/>
  <c r="D32" i="19" s="1"/>
  <c r="H30" i="7"/>
  <c r="M30" i="7"/>
  <c r="E46" i="10"/>
  <c r="M49" i="7"/>
  <c r="E27" i="10"/>
  <c r="D19" i="9"/>
  <c r="F78" i="10"/>
  <c r="F77" i="10"/>
  <c r="F71" i="10"/>
  <c r="F70" i="10"/>
  <c r="F32" i="19" l="1"/>
  <c r="F32" i="7"/>
  <c r="D30" i="9"/>
  <c r="H32" i="7" l="1"/>
  <c r="M32" i="7"/>
  <c r="E29" i="10"/>
  <c r="F67" i="10"/>
  <c r="F28" i="10" l="1"/>
  <c r="E58" i="10"/>
  <c r="D58" i="10"/>
  <c r="F29" i="10"/>
  <c r="F30" i="10"/>
  <c r="F31" i="10"/>
  <c r="D32" i="10"/>
  <c r="E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60" i="10"/>
  <c r="F61" i="10"/>
  <c r="F62" i="10"/>
  <c r="F63" i="10"/>
  <c r="F66" i="10"/>
  <c r="F25" i="10"/>
  <c r="F27" i="10"/>
  <c r="E19" i="9"/>
  <c r="D22" i="10" l="1"/>
  <c r="F58" i="10"/>
  <c r="F32" i="10"/>
  <c r="F65" i="10"/>
  <c r="C33" i="9"/>
  <c r="C23" i="9" s="1"/>
  <c r="E64" i="9"/>
  <c r="E63" i="9"/>
  <c r="E62" i="9"/>
  <c r="E61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K19" i="12" l="1"/>
  <c r="E19" i="12"/>
  <c r="C19" i="12"/>
  <c r="C13" i="9" l="1"/>
  <c r="C6" i="9" s="1"/>
  <c r="E8" i="9"/>
  <c r="D76" i="10" l="1"/>
  <c r="D21" i="10" s="1"/>
  <c r="F75" i="10"/>
  <c r="F69" i="10"/>
  <c r="F68" i="10"/>
  <c r="F24" i="10"/>
  <c r="F23" i="10"/>
  <c r="F20" i="10"/>
  <c r="F16" i="10"/>
  <c r="F15" i="10"/>
  <c r="F14" i="10"/>
  <c r="F13" i="10"/>
  <c r="F12" i="10"/>
  <c r="F11" i="10"/>
  <c r="F10" i="10"/>
  <c r="F9" i="10"/>
  <c r="D7" i="10"/>
  <c r="E16" i="9"/>
  <c r="E15" i="9"/>
  <c r="E14" i="9"/>
  <c r="D13" i="9"/>
  <c r="E12" i="9"/>
  <c r="E11" i="9"/>
  <c r="E10" i="9"/>
  <c r="E9" i="9"/>
  <c r="C65" i="9"/>
  <c r="F64" i="10" l="1"/>
  <c r="F74" i="10"/>
  <c r="F76" i="10"/>
  <c r="E13" i="9"/>
  <c r="D79" i="10" l="1"/>
  <c r="E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F6" i="10"/>
  <c r="C62" i="18"/>
  <c r="M14" i="7"/>
  <c r="M13" i="7"/>
  <c r="D7" i="9"/>
  <c r="E8" i="10"/>
  <c r="E7" i="10" s="1"/>
  <c r="L82" i="7" l="1"/>
  <c r="F8" i="10"/>
  <c r="F7" i="10"/>
  <c r="E7" i="9"/>
  <c r="D6" i="9"/>
  <c r="D23" i="19"/>
  <c r="L29" i="19"/>
  <c r="F29" i="7" l="1"/>
  <c r="M29" i="7" s="1"/>
  <c r="D69" i="19"/>
  <c r="F69" i="19" s="1"/>
  <c r="D27" i="9"/>
  <c r="E6" i="9"/>
  <c r="D23" i="9" l="1"/>
  <c r="E27" i="9"/>
  <c r="F25" i="7"/>
  <c r="E26" i="10"/>
  <c r="F26" i="10" l="1"/>
  <c r="E22" i="10"/>
  <c r="F24" i="7"/>
  <c r="M25" i="7"/>
  <c r="E23" i="9"/>
  <c r="D65" i="9"/>
  <c r="E65" i="9" s="1"/>
  <c r="F22" i="10" l="1"/>
  <c r="E21" i="10"/>
  <c r="F82" i="7"/>
  <c r="M82" i="7" s="1"/>
  <c r="M24" i="7"/>
  <c r="F21" i="10" l="1"/>
  <c r="E79" i="10"/>
  <c r="F79" i="10" s="1"/>
</calcChain>
</file>

<file path=xl/comments1.xml><?xml version="1.0" encoding="utf-8"?>
<comments xmlns="http://schemas.openxmlformats.org/spreadsheetml/2006/main">
  <authors>
    <author>User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ունենք 15 աշխատող,ո րոնք գտնվում են մինչև երեխայի 3 տարին լրանալու արձակուդրում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L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2022թ. Հունվար ամսվա համար գրված ֆակտուրայում միջին սակագինը՝ 196.14</t>
        </r>
      </text>
    </comment>
  </commentList>
</comments>
</file>

<file path=xl/sharedStrings.xml><?xml version="1.0" encoding="utf-8"?>
<sst xmlns="http://schemas.openxmlformats.org/spreadsheetml/2006/main" count="487" uniqueCount="318">
  <si>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</si>
  <si>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</si>
  <si>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</si>
  <si>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</si>
  <si>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</si>
  <si>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</si>
  <si>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</si>
  <si>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</si>
  <si>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</si>
  <si>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</si>
  <si>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</si>
  <si>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</si>
  <si>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</si>
  <si>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</si>
  <si>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</si>
  <si>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</si>
  <si>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</si>
  <si>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</si>
  <si>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</si>
  <si>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</si>
  <si>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</si>
  <si>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</si>
  <si>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</si>
  <si>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</si>
  <si>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</si>
  <si>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</si>
  <si>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</si>
  <si>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</si>
  <si>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</si>
  <si>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</si>
  <si>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</si>
  <si>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</si>
  <si>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</si>
  <si>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</si>
  <si>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</si>
  <si>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</si>
  <si>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</si>
  <si>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</si>
  <si>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</si>
  <si>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</si>
  <si>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</si>
  <si>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</si>
  <si>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</si>
  <si>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</si>
  <si>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</si>
  <si>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</si>
  <si>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</si>
  <si>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</si>
  <si>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</si>
  <si>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</si>
  <si>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</si>
  <si>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</si>
  <si>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</si>
  <si>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</si>
  <si>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</si>
  <si>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</si>
  <si>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</si>
  <si>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</si>
  <si>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</si>
  <si>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</si>
  <si>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</si>
  <si>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</si>
  <si>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</si>
  <si>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</si>
  <si>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</si>
  <si>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</si>
  <si>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</si>
  <si>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</si>
  <si>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</si>
  <si>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</si>
  <si>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</si>
  <si>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</si>
  <si>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</si>
  <si>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</si>
  <si>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</si>
  <si>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</si>
  <si>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</si>
  <si>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</si>
  <si>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</si>
  <si>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</si>
  <si>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</si>
  <si>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</si>
  <si>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</si>
  <si>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</si>
  <si>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</si>
  <si>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</si>
  <si>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</si>
  <si>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</si>
  <si>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</si>
  <si>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</si>
  <si>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</si>
  <si>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</si>
  <si>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</si>
  <si>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</si>
  <si>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</si>
  <si>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</si>
  <si>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</si>
  <si>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</si>
  <si>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</si>
  <si>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</si>
  <si>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</si>
  <si>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</si>
  <si>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</si>
  <si>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</si>
  <si>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</si>
  <si>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</si>
  <si>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</si>
  <si>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</si>
  <si>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</si>
  <si>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</si>
  <si>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</si>
  <si>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</si>
  <si>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</si>
  <si>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</si>
  <si>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</si>
  <si>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</si>
  <si>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</si>
  <si>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</si>
  <si>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</si>
  <si>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</si>
  <si>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</si>
  <si>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</si>
  <si>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</si>
  <si>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</si>
  <si>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</si>
  <si>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</si>
  <si>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</si>
  <si>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</si>
  <si>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</si>
  <si>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</si>
  <si>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</si>
  <si>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</si>
  <si>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</si>
  <si>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</si>
  <si>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</si>
  <si>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</si>
  <si>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</si>
  <si>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</si>
  <si>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</si>
  <si>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</si>
  <si>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</si>
  <si>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</si>
  <si>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</si>
  <si>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</si>
  <si>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</si>
  <si>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</si>
  <si>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</si>
  <si>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</si>
  <si>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</si>
  <si>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</si>
  <si>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</si>
  <si>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</si>
  <si>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</si>
  <si>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</si>
  <si>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</si>
  <si>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</si>
  <si>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</si>
  <si>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</si>
  <si>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</si>
  <si>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</si>
  <si>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</si>
  <si>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</si>
  <si>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</si>
  <si>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</si>
  <si>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</si>
  <si>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</si>
  <si>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</si>
  <si>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</si>
  <si>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</si>
  <si>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</si>
  <si>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</si>
  <si>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</si>
  <si>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</si>
  <si>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</si>
  <si>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</si>
  <si>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</si>
  <si>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</si>
  <si>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</si>
  <si>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</si>
  <si>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</si>
  <si>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</si>
  <si>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</si>
  <si>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</si>
  <si>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</si>
  <si>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</si>
  <si>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</si>
  <si>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</si>
  <si>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</si>
  <si>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</si>
  <si>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</si>
  <si>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</si>
  <si>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</si>
  <si>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</si>
  <si>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</si>
  <si>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</si>
  <si>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</si>
  <si>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</si>
  <si>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</si>
  <si>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</si>
  <si>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</si>
  <si>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</si>
  <si>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</si>
  <si>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</si>
  <si>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</si>
  <si>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</si>
  <si>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</si>
  <si>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</si>
  <si>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</si>
  <si>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</si>
  <si>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</si>
  <si>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</si>
  <si>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</si>
  <si>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</si>
  <si>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</si>
  <si>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</si>
  <si>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</si>
  <si>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</si>
  <si>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</si>
  <si>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</si>
  <si>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</si>
  <si>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</si>
  <si>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</si>
  <si>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</si>
  <si>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</si>
  <si>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</si>
  <si>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</si>
  <si>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</si>
  <si>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</si>
  <si>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</si>
  <si>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</si>
  <si>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</si>
  <si>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</si>
  <si>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</si>
  <si>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</si>
  <si>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</si>
  <si>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</si>
  <si>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</si>
  <si>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</si>
  <si>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</si>
  <si>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</si>
  <si>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</si>
  <si>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</si>
  <si>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</si>
  <si>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</si>
  <si>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</si>
  <si>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</si>
  <si>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</si>
  <si>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</si>
  <si>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</si>
  <si>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</si>
  <si>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</si>
  <si>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</si>
  <si>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</si>
  <si>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</si>
  <si>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</si>
  <si>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</si>
  <si>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</si>
  <si>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</si>
  <si>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«Ավանի մսուր-մանկապարտեզներ» ՀՈԱԿ-ի </t>
  </si>
  <si>
    <t>Արխիվացման ծառայություններ</t>
  </si>
  <si>
    <t xml:space="preserve">2023թ. Ձեռքբերման ենթակա տնտեսական գույքի և տեխնիկայի </t>
  </si>
  <si>
    <t>Ցանկ</t>
  </si>
  <si>
    <t>Անվանումը</t>
  </si>
  <si>
    <t>քանակ</t>
  </si>
  <si>
    <t>միավորի գին</t>
  </si>
  <si>
    <t>Ընդհանուր գումար</t>
  </si>
  <si>
    <t>Տպիչ, բազմաֆունկցիոնալ սարք</t>
  </si>
  <si>
    <t>ջրատաքացուցիչ/էլեկտրական</t>
  </si>
  <si>
    <t>Տաքացուցիչ՝ վառարանի մասեր/տաքացուցիչ</t>
  </si>
  <si>
    <t>էլեկտրական տաքացուցիչ/կաթսա</t>
  </si>
  <si>
    <t>Պոմպ</t>
  </si>
  <si>
    <t>փոշեկուլ</t>
  </si>
  <si>
    <t>Մսաղաց</t>
  </si>
  <si>
    <t>Արդուկ</t>
  </si>
  <si>
    <t>Հիմնական միջոցների ձեռքբերում</t>
  </si>
  <si>
    <t>Պարգևատրում</t>
  </si>
  <si>
    <t>Տարվա վերջին տրված կանխավճարի հետ վերադարձ /ավել վճարված գումարի/</t>
  </si>
  <si>
    <t>կրակմարիչներ</t>
  </si>
  <si>
    <t>ջերմաչափ</t>
  </si>
  <si>
    <t>տպիչ</t>
  </si>
  <si>
    <t>որից 297000 արդեն կատարվել է՝ 2 գեյզեր, 2 արիստոն, պոմպ</t>
  </si>
  <si>
    <t>Այլ ներհոսքեր</t>
  </si>
  <si>
    <t>Գումարի փոխհատուցման գծով, այդ թվում</t>
  </si>
  <si>
    <t>ներառականի գծով</t>
  </si>
  <si>
    <t>ԳԱԶՇԻՆ</t>
  </si>
  <si>
    <t>Հայռուսկոգեներացիա</t>
  </si>
  <si>
    <t>Արտակ Ավդալյան</t>
  </si>
  <si>
    <t>ԴԱՀԿ</t>
  </si>
  <si>
    <t>որից 56000 արդեն ձեռք ենք բերել</t>
  </si>
  <si>
    <t>Հաշվապահական ծրագիր 2-րդ աշխատատեղ</t>
  </si>
  <si>
    <t>Համակարգչային տեխնիկա</t>
  </si>
  <si>
    <t>Տնտեսական գույք</t>
  </si>
  <si>
    <t>Ներքին տեղաշարժ</t>
  </si>
  <si>
    <t>2022 դեկտեմբերին 52 մանկապարտեզի ջեռուցման նախագծային փաստաթղթերի գումար</t>
  </si>
  <si>
    <t>2023թ. Նախատեսվում է պարգևատրում աշխատակիցներին</t>
  </si>
  <si>
    <t>նախահաշվային թիվը որոշվել է աշխատանքային օրերից և երեխա թվից</t>
  </si>
  <si>
    <t>2022թ. 1 եռամսյակի կանխավճար է տրվել</t>
  </si>
  <si>
    <t>2022թ. Դեկտեմբեր ամսվա գումարը փոխանցվելու է 2023թվականին</t>
  </si>
  <si>
    <t>նախահաշվային թիվը որոշվել է խմբերի թվից և հաստատված գումարից ելնելով</t>
  </si>
  <si>
    <t>2023թ. Տարեսկզբին ձեռք են բերվել ջերմաչափեև 56000 դրամի</t>
  </si>
  <si>
    <t>2023թ. Նախատեսվում է կազմակերպել գնման գործընթացներ</t>
  </si>
  <si>
    <t>2023թ. Նախատեսվում է անցում կատարել ՀԾ երկտեղանոց համակարգին</t>
  </si>
  <si>
    <t>Էլ. ստորագրության տարեկան սպասարկում, և լիազորված անձի փոփոխություն</t>
  </si>
  <si>
    <t>պարբերաբար կատարվում են մրցույթներ</t>
  </si>
  <si>
    <t>Հաշվապահական փաստաթղթերի արխիվացում 8 տարվա համար</t>
  </si>
  <si>
    <t>Նախատեսվում է ձեռքբերել տնտեսական գույք 7 մանկապարտեզների համար</t>
  </si>
  <si>
    <t>Նախատեսվում է ձեռքբերել համակարգիչներ և տպիչ</t>
  </si>
  <si>
    <t>թվով 7 մանկապարտեզների համար սարքավորումների ձեռքբերում, արդեն իսկ կատարվել են 237000 դրամ</t>
  </si>
  <si>
    <t xml:space="preserve">Գումարի փոխհատուցման գծով, այդ թվում՝ </t>
  </si>
  <si>
    <t>3.2.</t>
  </si>
  <si>
    <t>Կադաստրային ծառայությունների գծով</t>
  </si>
  <si>
    <t>Լիցենզիային գծով</t>
  </si>
  <si>
    <t>52 մանկապարտեզի ձեուցման գծով հիմնական վերանորոգւոմ</t>
  </si>
  <si>
    <t>Այլ պարտադիր վճարների գծով</t>
  </si>
  <si>
    <t>Սեղանի համակարգիչ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</si>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</sst>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#,##0.00_р_."/>
    <numFmt numFmtId="166" formatCode="#,##0.0"/>
    <numFmt numFmtId="167" formatCode="#,##0.0_р_."/>
    <numFmt numFmtId="168" formatCode="_(* #,##0_);_(* \(#,##0\);_(* &quot;-&quot;??_);_(@_)"/>
    <numFmt numFmtId="169" formatCode="#,##0.0000000000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2"/>
      <name val="Arial LatArm"/>
      <family val="2"/>
    </font>
    <font>
      <sz val="12"/>
      <name val="Arial Unicode"/>
      <family val="2"/>
    </font>
    <font>
      <sz val="9"/>
      <color rgb="FF00000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43" fontId="69" fillId="0" borderId="0" applyFont="0" applyFill="0" applyBorder="0" applyAlignment="0" applyProtection="0"/>
  </cellStyleXfs>
  <cellXfs count="64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70" fillId="0" borderId="0" xfId="0" applyFont="1"/>
    <xf numFmtId="0" fontId="71" fillId="0" borderId="0" xfId="0" applyFont="1"/>
    <xf numFmtId="0" fontId="71" fillId="0" borderId="10" xfId="0" applyFont="1" applyBorder="1" applyAlignment="1">
      <alignment horizontal="center" vertical="center"/>
    </xf>
    <xf numFmtId="0" fontId="71" fillId="0" borderId="10" xfId="0" applyFont="1" applyBorder="1" applyAlignment="1">
      <alignment horizontal="center"/>
    </xf>
    <xf numFmtId="168" fontId="71" fillId="0" borderId="10" xfId="62" applyNumberFormat="1" applyFont="1" applyBorder="1" applyAlignment="1">
      <alignment horizontal="center"/>
    </xf>
    <xf numFmtId="168" fontId="71" fillId="0" borderId="10" xfId="0" applyNumberFormat="1" applyFont="1" applyBorder="1" applyAlignment="1">
      <alignment horizontal="center"/>
    </xf>
    <xf numFmtId="0" fontId="71" fillId="0" borderId="10" xfId="0" applyFont="1" applyBorder="1" applyAlignment="1">
      <alignment horizontal="left"/>
    </xf>
    <xf numFmtId="0" fontId="23" fillId="0" borderId="0" xfId="0" applyFont="1"/>
    <xf numFmtId="0" fontId="31" fillId="0" borderId="10" xfId="0" applyFont="1" applyFill="1" applyBorder="1" applyAlignment="1">
      <alignment horizontal="left" vertical="top" wrapText="1"/>
    </xf>
    <xf numFmtId="0" fontId="72" fillId="0" borderId="10" xfId="0" applyFont="1" applyFill="1" applyBorder="1" applyAlignment="1">
      <alignment horizontal="left" vertical="top" wrapText="1"/>
    </xf>
    <xf numFmtId="0" fontId="31" fillId="0" borderId="10" xfId="0" applyFont="1" applyFill="1" applyBorder="1" applyAlignment="1">
      <alignment horizontal="center" vertical="top"/>
    </xf>
    <xf numFmtId="168" fontId="31" fillId="0" borderId="10" xfId="62" applyNumberFormat="1" applyFont="1" applyFill="1" applyBorder="1" applyAlignment="1">
      <alignment horizontal="center" vertical="top"/>
    </xf>
    <xf numFmtId="0" fontId="73" fillId="0" borderId="10" xfId="0" applyFont="1" applyFill="1" applyBorder="1" applyAlignment="1">
      <alignment horizontal="left" vertical="top" wrapText="1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Protection="1">
      <protection locked="0" hidden="1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31" fillId="26" borderId="10" xfId="20" applyNumberFormat="1" applyFont="1" applyFill="1" applyBorder="1" applyAlignment="1" applyProtection="1">
      <alignment horizontal="center" vertical="center"/>
    </xf>
    <xf numFmtId="166" fontId="27" fillId="26" borderId="10" xfId="20" applyNumberFormat="1" applyFont="1" applyFill="1" applyBorder="1" applyAlignment="1" applyProtection="1">
      <alignment horizontal="center" vertical="center"/>
    </xf>
    <xf numFmtId="166" fontId="31" fillId="26" borderId="10" xfId="20" applyNumberFormat="1" applyFont="1" applyFill="1" applyBorder="1" applyAlignment="1" applyProtection="1">
      <alignment horizontal="center" vertical="center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 applyProtection="1">
      <alignment horizontal="left" vertical="center" wrapText="1"/>
      <protection locked="0"/>
    </xf>
    <xf numFmtId="43" fontId="27" fillId="0" borderId="10" xfId="62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164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169" fontId="27" fillId="0" borderId="0" xfId="0" applyNumberFormat="1" applyFont="1" applyAlignment="1" applyProtection="1">
      <alignment horizontal="left" vertical="center"/>
      <protection locked="0"/>
    </xf>
    <xf numFmtId="164" fontId="31" fillId="24" borderId="0" xfId="0" applyNumberFormat="1" applyFont="1" applyFill="1" applyBorder="1" applyAlignment="1" applyProtection="1">
      <alignment horizontal="center" vertical="center"/>
      <protection hidden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4" fontId="27" fillId="24" borderId="0" xfId="0" applyNumberFormat="1" applyFont="1" applyFill="1" applyBorder="1" applyAlignment="1" applyProtection="1">
      <alignment horizontal="center" vertical="center"/>
      <protection hidden="1"/>
    </xf>
    <xf numFmtId="166" fontId="27" fillId="24" borderId="0" xfId="0" applyNumberFormat="1" applyFont="1" applyFill="1" applyBorder="1" applyAlignment="1" applyProtection="1">
      <alignment horizontal="center" vertical="center"/>
      <protection locked="0"/>
    </xf>
    <xf numFmtId="164" fontId="31" fillId="24" borderId="0" xfId="0" applyNumberFormat="1" applyFont="1" applyFill="1" applyBorder="1" applyAlignment="1" applyProtection="1">
      <alignment horizontal="center"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74" fillId="0" borderId="0" xfId="0" applyFont="1" applyAlignment="1">
      <alignment vertical="center" wrapText="1"/>
    </xf>
    <xf numFmtId="166" fontId="31" fillId="24" borderId="10" xfId="20" applyNumberFormat="1" applyFont="1" applyFill="1" applyBorder="1" applyAlignment="1" applyProtection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</xf>
    <xf numFmtId="0" fontId="31" fillId="24" borderId="0" xfId="45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Border="1" applyAlignment="1" applyProtection="1">
      <alignment vertical="center"/>
      <protection hidden="1"/>
    </xf>
    <xf numFmtId="166" fontId="31" fillId="24" borderId="0" xfId="0" applyNumberFormat="1" applyFont="1" applyFill="1" applyBorder="1" applyAlignment="1" applyProtection="1">
      <alignment vertical="center"/>
      <protection locked="0"/>
    </xf>
    <xf numFmtId="0" fontId="31" fillId="24" borderId="0" xfId="0" applyFont="1" applyFill="1" applyBorder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70" fillId="0" borderId="0" xfId="0" applyFont="1" applyAlignment="1">
      <alignment horizontal="center"/>
    </xf>
    <xf numFmtId="0" fontId="71" fillId="0" borderId="18" xfId="0" applyFont="1" applyBorder="1" applyAlignment="1">
      <alignment horizontal="left"/>
    </xf>
    <xf numFmtId="0" fontId="71" fillId="0" borderId="19" xfId="0" applyFont="1" applyBorder="1" applyAlignment="1">
      <alignment horizontal="left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62" builtinId="3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4</xdr:row>
      <xdr:rowOff>396240</xdr:rowOff>
    </xdr:from>
    <xdr:to>
      <xdr:col>7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4</xdr:row>
      <xdr:rowOff>396240</xdr:rowOff>
    </xdr:from>
    <xdr:to>
      <xdr:col>7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3"/>
  <sheetViews>
    <sheetView tabSelected="1" view="pageBreakPreview" topLeftCell="A47" zoomScaleSheetLayoutView="100" workbookViewId="0">
      <selection activeCell="A76" sqref="A76:XFD76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10.8554687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2" s="6" customFormat="1">
      <c r="C1" s="494"/>
      <c r="D1" s="494" t="s">
        <v>199</v>
      </c>
      <c r="E1" s="510">
        <v>37</v>
      </c>
      <c r="F1" s="494"/>
    </row>
    <row r="2" spans="1:12" s="6" customFormat="1">
      <c r="C2" s="494"/>
      <c r="D2" s="585" t="s">
        <v>40</v>
      </c>
      <c r="E2" s="585"/>
      <c r="F2" s="494"/>
    </row>
    <row r="3" spans="1:12" s="6" customFormat="1">
      <c r="C3" s="494"/>
      <c r="D3" s="586" t="s">
        <v>252</v>
      </c>
      <c r="E3" s="586"/>
      <c r="F3" s="494"/>
    </row>
    <row r="4" spans="1:12" s="534" customFormat="1" ht="24.75" customHeight="1">
      <c r="B4" s="535"/>
      <c r="C4" s="535"/>
      <c r="D4" s="585" t="s">
        <v>253</v>
      </c>
      <c r="E4" s="585"/>
    </row>
    <row r="5" spans="1:12" s="534" customFormat="1" ht="20.25" customHeight="1">
      <c r="B5" s="535"/>
      <c r="C5" s="585" t="s">
        <v>254</v>
      </c>
      <c r="D5" s="585"/>
      <c r="E5" s="585"/>
    </row>
    <row r="6" spans="1:12" ht="20.25">
      <c r="A6" s="590" t="s">
        <v>41</v>
      </c>
      <c r="B6" s="590"/>
      <c r="C6" s="590"/>
      <c r="D6" s="590"/>
      <c r="E6" s="590"/>
      <c r="F6" s="41"/>
    </row>
    <row r="7" spans="1:12" ht="20.45" customHeight="1">
      <c r="A7" s="591" t="s">
        <v>258</v>
      </c>
      <c r="B7" s="591"/>
      <c r="C7" s="591"/>
      <c r="D7" s="591"/>
      <c r="E7" s="591"/>
      <c r="F7" s="71" t="s">
        <v>218</v>
      </c>
    </row>
    <row r="8" spans="1:12" ht="18.75" customHeight="1">
      <c r="A8" s="592" t="s">
        <v>231</v>
      </c>
      <c r="B8" s="592"/>
      <c r="C8" s="592"/>
      <c r="D8" s="592"/>
      <c r="E8" s="592"/>
      <c r="F8" s="42"/>
      <c r="G8" s="43"/>
      <c r="H8" s="43"/>
      <c r="I8" s="43"/>
      <c r="J8" s="43"/>
    </row>
    <row r="9" spans="1:12" ht="21.6" customHeight="1">
      <c r="A9" s="44"/>
      <c r="B9" s="358"/>
      <c r="C9" s="44"/>
      <c r="D9" s="484" t="s">
        <v>51</v>
      </c>
      <c r="E9" s="503"/>
      <c r="F9" s="45"/>
    </row>
    <row r="10" spans="1:12" ht="20.25">
      <c r="A10" s="46" t="s">
        <v>7</v>
      </c>
      <c r="B10" s="47" t="s">
        <v>145</v>
      </c>
      <c r="C10" s="48"/>
      <c r="D10" s="293"/>
      <c r="E10" s="293"/>
      <c r="F10" s="45"/>
    </row>
    <row r="11" spans="1:12">
      <c r="A11" s="153">
        <v>1</v>
      </c>
      <c r="B11" s="154" t="s">
        <v>115</v>
      </c>
      <c r="C11" s="51"/>
      <c r="D11" s="483">
        <v>483960</v>
      </c>
      <c r="E11" s="504"/>
      <c r="F11" s="45"/>
    </row>
    <row r="12" spans="1:12">
      <c r="A12" s="153">
        <f>+A11+1</f>
        <v>2</v>
      </c>
      <c r="B12" s="154" t="s">
        <v>8</v>
      </c>
      <c r="C12" s="51"/>
      <c r="D12" s="483">
        <v>11088</v>
      </c>
      <c r="E12" s="504"/>
      <c r="F12" s="45" t="s">
        <v>205</v>
      </c>
    </row>
    <row r="13" spans="1:12" hidden="1">
      <c r="A13" s="153">
        <f>+A12+1</f>
        <v>3</v>
      </c>
      <c r="B13" s="154" t="s">
        <v>61</v>
      </c>
      <c r="C13" s="51"/>
      <c r="D13" s="483">
        <f>+Komunal!N30</f>
        <v>0</v>
      </c>
      <c r="E13" s="504"/>
      <c r="F13" s="45"/>
    </row>
    <row r="14" spans="1:12" hidden="1">
      <c r="A14" s="153">
        <f t="shared" ref="A14:A16" si="0">+A13+1</f>
        <v>4</v>
      </c>
      <c r="B14" s="154" t="s">
        <v>116</v>
      </c>
      <c r="C14" s="51"/>
      <c r="D14" s="483"/>
      <c r="E14" s="504"/>
      <c r="F14" s="45"/>
    </row>
    <row r="15" spans="1:12" s="584" customFormat="1">
      <c r="A15" s="580">
        <v>3</v>
      </c>
      <c r="B15" s="581" t="s">
        <v>9</v>
      </c>
      <c r="C15" s="571"/>
      <c r="D15" s="572">
        <f>75+60620.1</f>
        <v>60695.1</v>
      </c>
      <c r="E15" s="582"/>
      <c r="F15" s="583"/>
      <c r="G15" s="576"/>
      <c r="H15" s="576"/>
      <c r="I15" s="576"/>
      <c r="J15" s="576"/>
      <c r="K15" s="576"/>
      <c r="L15" s="576"/>
    </row>
    <row r="16" spans="1:12" hidden="1">
      <c r="A16" s="153">
        <f t="shared" si="0"/>
        <v>4</v>
      </c>
      <c r="B16" s="154" t="s">
        <v>70</v>
      </c>
      <c r="C16" s="51"/>
      <c r="D16" s="483"/>
      <c r="E16" s="504"/>
      <c r="F16" s="45"/>
    </row>
    <row r="17" spans="1:19">
      <c r="A17" s="153">
        <v>4</v>
      </c>
      <c r="B17" s="154" t="s">
        <v>123</v>
      </c>
      <c r="C17" s="51"/>
      <c r="D17" s="481">
        <f>SUM(D18:D19)</f>
        <v>28391.5</v>
      </c>
      <c r="E17" s="505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82">
        <f>+D66</f>
        <v>28391.5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80"/>
      <c r="E19" s="507"/>
      <c r="F19" s="60" t="s">
        <v>207</v>
      </c>
      <c r="G19" s="2"/>
      <c r="H19" s="2"/>
      <c r="K19" s="2"/>
      <c r="L19" s="304"/>
    </row>
    <row r="20" spans="1:19">
      <c r="A20" s="153">
        <f>+A17+1</f>
        <v>5</v>
      </c>
      <c r="B20" s="154" t="s">
        <v>10</v>
      </c>
      <c r="C20" s="51"/>
      <c r="D20" s="483">
        <v>91</v>
      </c>
      <c r="E20" s="504"/>
      <c r="F20" s="45"/>
    </row>
    <row r="21" spans="1:19" s="6" customFormat="1" hidden="1">
      <c r="A21" s="153">
        <f>+A20+1</f>
        <v>6</v>
      </c>
      <c r="B21" s="65"/>
      <c r="C21" s="516"/>
      <c r="D21" s="483"/>
      <c r="E21" s="504"/>
      <c r="F21" s="45"/>
    </row>
    <row r="22" spans="1:19" s="6" customFormat="1" hidden="1">
      <c r="A22" s="153">
        <f>+A21+1</f>
        <v>7</v>
      </c>
      <c r="B22" s="65"/>
      <c r="C22" s="516"/>
      <c r="D22" s="483"/>
      <c r="E22" s="504"/>
      <c r="F22" s="541" t="s">
        <v>229</v>
      </c>
    </row>
    <row r="23" spans="1:19">
      <c r="A23" s="46"/>
      <c r="B23" s="53" t="s">
        <v>28</v>
      </c>
      <c r="C23" s="48"/>
      <c r="D23" s="478">
        <f>SUM(D11:D17,D20:D22)</f>
        <v>584225.6</v>
      </c>
      <c r="E23" s="508"/>
      <c r="F23" s="45"/>
    </row>
    <row r="24" spans="1:19" ht="23.25" customHeight="1">
      <c r="A24" s="50"/>
      <c r="B24" s="46"/>
      <c r="C24" s="51"/>
      <c r="D24" s="481"/>
      <c r="E24" s="481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3">
        <f>+Ashkhatavardz!L9</f>
        <v>360468.5</v>
      </c>
      <c r="E26" s="504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2">
        <f>+Ashkhatavardz!I7</f>
        <v>6540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>
      <c r="A28" s="156">
        <v>1.2</v>
      </c>
      <c r="B28" s="149" t="s">
        <v>275</v>
      </c>
      <c r="C28" s="52"/>
      <c r="D28" s="480">
        <f>+Ashkhatavardz!K7</f>
        <v>0</v>
      </c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71"/>
      <c r="D29" s="572">
        <f>+L29-'Dramakan hosqer'!F80-L30</f>
        <v>135045.18</v>
      </c>
      <c r="E29" s="504"/>
      <c r="F29" s="45"/>
      <c r="G29" s="518">
        <f>+(D11-12000)/12/30</f>
        <v>1311</v>
      </c>
      <c r="H29" s="518" t="s">
        <v>196</v>
      </c>
      <c r="I29" s="518">
        <v>550</v>
      </c>
      <c r="J29" s="518">
        <v>252</v>
      </c>
      <c r="K29" s="518" t="s">
        <v>197</v>
      </c>
      <c r="L29" s="518">
        <f>+ROUND(G29*I29*J29/1000,1)</f>
        <v>181704.6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71"/>
      <c r="D30" s="572">
        <f>+Komunal!F28</f>
        <v>16302.5</v>
      </c>
      <c r="E30" s="504"/>
      <c r="F30" s="45">
        <f>+D30-Komunal!F20</f>
        <v>16302.5</v>
      </c>
      <c r="L30" s="6">
        <f>+L29*0.2</f>
        <v>36340.920000000006</v>
      </c>
    </row>
    <row r="31" spans="1:19">
      <c r="A31" s="153">
        <f t="shared" ref="A31:A35" si="1">+A30+1</f>
        <v>4</v>
      </c>
      <c r="B31" s="154" t="s">
        <v>13</v>
      </c>
      <c r="C31" s="571"/>
      <c r="D31" s="572">
        <f>+Komunal!J28</f>
        <v>25059.8</v>
      </c>
      <c r="E31" s="504"/>
      <c r="F31" s="45">
        <f>+D31-Komunal!J20</f>
        <v>25059.8</v>
      </c>
    </row>
    <row r="32" spans="1:19">
      <c r="A32" s="153">
        <f t="shared" si="1"/>
        <v>5</v>
      </c>
      <c r="B32" s="154" t="s">
        <v>16</v>
      </c>
      <c r="C32" s="571"/>
      <c r="D32" s="572">
        <f>+Komunal!N28</f>
        <v>2316.6</v>
      </c>
      <c r="E32" s="504"/>
      <c r="F32" s="45">
        <f>+D32-Komunal!N20</f>
        <v>2316.6</v>
      </c>
    </row>
    <row r="33" spans="1:14">
      <c r="A33" s="153">
        <f t="shared" si="1"/>
        <v>6</v>
      </c>
      <c r="B33" s="154" t="s">
        <v>17</v>
      </c>
      <c r="C33" s="571"/>
      <c r="D33" s="572">
        <v>881</v>
      </c>
      <c r="E33" s="504"/>
      <c r="F33" s="45"/>
    </row>
    <row r="34" spans="1:14">
      <c r="A34" s="153">
        <f t="shared" si="1"/>
        <v>7</v>
      </c>
      <c r="B34" s="154" t="s">
        <v>18</v>
      </c>
      <c r="C34" s="571"/>
      <c r="D34" s="572">
        <v>350</v>
      </c>
      <c r="E34" s="504"/>
      <c r="F34" s="45"/>
    </row>
    <row r="35" spans="1:14">
      <c r="A35" s="153">
        <f t="shared" si="1"/>
        <v>8</v>
      </c>
      <c r="B35" s="154" t="s">
        <v>19</v>
      </c>
      <c r="C35" s="571"/>
      <c r="D35" s="572">
        <f>SUM(D36:D38)</f>
        <v>425</v>
      </c>
      <c r="E35" s="504"/>
      <c r="F35" s="45"/>
    </row>
    <row r="36" spans="1:14" s="3" customFormat="1" ht="13.5">
      <c r="A36" s="155">
        <v>8.1</v>
      </c>
      <c r="B36" s="36" t="s">
        <v>20</v>
      </c>
      <c r="C36" s="573"/>
      <c r="D36" s="574">
        <v>410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4.25" thickBot="1">
      <c r="A37" s="155">
        <v>8.1999999999999993</v>
      </c>
      <c r="B37" s="36" t="s">
        <v>21</v>
      </c>
      <c r="C37" s="573"/>
      <c r="D37" s="574">
        <v>15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hidden="1" customHeight="1" thickBot="1">
      <c r="A38" s="155">
        <v>8.3000000000000007</v>
      </c>
      <c r="B38" s="36" t="s">
        <v>22</v>
      </c>
      <c r="C38" s="573"/>
      <c r="D38" s="574"/>
      <c r="E38" s="507"/>
      <c r="F38" s="9"/>
      <c r="G38" s="2"/>
      <c r="H38" s="2"/>
      <c r="J38" s="588" t="s">
        <v>198</v>
      </c>
      <c r="K38" s="588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71"/>
      <c r="D39" s="572"/>
      <c r="E39" s="504"/>
      <c r="F39" s="45"/>
      <c r="I39" s="519"/>
      <c r="J39" s="589"/>
      <c r="K39" s="589"/>
    </row>
    <row r="40" spans="1:14" ht="18" thickBot="1">
      <c r="A40" s="153">
        <v>9</v>
      </c>
      <c r="B40" s="154" t="s">
        <v>29</v>
      </c>
      <c r="C40" s="571"/>
      <c r="D40" s="572">
        <f>N40</f>
        <v>7497</v>
      </c>
      <c r="E40" s="504"/>
      <c r="F40" s="45" t="s">
        <v>256</v>
      </c>
      <c r="J40" s="527">
        <v>51</v>
      </c>
      <c r="K40" s="525" t="s">
        <v>196</v>
      </c>
      <c r="L40" s="521">
        <v>147</v>
      </c>
      <c r="M40" s="528" t="s">
        <v>197</v>
      </c>
      <c r="N40" s="531">
        <f>+J40*L40</f>
        <v>7497</v>
      </c>
    </row>
    <row r="41" spans="1:14">
      <c r="A41" s="153">
        <f t="shared" ref="A41:A59" si="2">+A40+1</f>
        <v>10</v>
      </c>
      <c r="B41" s="154" t="s">
        <v>24</v>
      </c>
      <c r="C41" s="571"/>
      <c r="D41" s="572">
        <v>671</v>
      </c>
      <c r="E41" s="504"/>
      <c r="F41" s="45"/>
      <c r="J41" s="526">
        <f>+J40</f>
        <v>51</v>
      </c>
      <c r="K41" s="517" t="s">
        <v>196</v>
      </c>
      <c r="L41" s="517">
        <v>28</v>
      </c>
      <c r="M41" s="529" t="s">
        <v>197</v>
      </c>
      <c r="N41" s="532">
        <f>+J41*L41</f>
        <v>1428</v>
      </c>
    </row>
    <row r="42" spans="1:14">
      <c r="A42" s="153">
        <f t="shared" si="2"/>
        <v>11</v>
      </c>
      <c r="B42" s="154" t="s">
        <v>73</v>
      </c>
      <c r="C42" s="571"/>
      <c r="D42" s="572">
        <v>666</v>
      </c>
      <c r="E42" s="504"/>
      <c r="F42" s="45"/>
      <c r="J42" s="522">
        <f>+J40</f>
        <v>51</v>
      </c>
      <c r="K42" s="517" t="s">
        <v>196</v>
      </c>
      <c r="L42" s="517">
        <v>28</v>
      </c>
      <c r="M42" s="529" t="s">
        <v>197</v>
      </c>
      <c r="N42" s="532">
        <f>+J42*L42</f>
        <v>1428</v>
      </c>
    </row>
    <row r="43" spans="1:14">
      <c r="A43" s="153">
        <f t="shared" si="2"/>
        <v>12</v>
      </c>
      <c r="B43" s="154" t="s">
        <v>47</v>
      </c>
      <c r="C43" s="571"/>
      <c r="D43" s="572">
        <v>942.5</v>
      </c>
      <c r="E43" s="504"/>
      <c r="F43" s="45"/>
      <c r="J43" s="522">
        <f>+J40</f>
        <v>51</v>
      </c>
      <c r="K43" s="517" t="s">
        <v>196</v>
      </c>
      <c r="L43" s="517">
        <v>72.5</v>
      </c>
      <c r="M43" s="529" t="s">
        <v>197</v>
      </c>
      <c r="N43" s="532">
        <f>+J43*L43</f>
        <v>3697.5</v>
      </c>
    </row>
    <row r="44" spans="1:14" ht="18" thickBot="1">
      <c r="A44" s="153">
        <f t="shared" si="2"/>
        <v>13</v>
      </c>
      <c r="B44" s="154" t="s">
        <v>118</v>
      </c>
      <c r="C44" s="571"/>
      <c r="D44" s="572">
        <v>76</v>
      </c>
      <c r="E44" s="504"/>
      <c r="F44" s="45" t="s">
        <v>288</v>
      </c>
      <c r="J44" s="523">
        <f>+J40</f>
        <v>51</v>
      </c>
      <c r="K44" s="524" t="s">
        <v>196</v>
      </c>
      <c r="L44" s="524">
        <v>38.700000000000003</v>
      </c>
      <c r="M44" s="530" t="s">
        <v>197</v>
      </c>
      <c r="N44" s="533">
        <f>+J44*L44</f>
        <v>1973.7</v>
      </c>
    </row>
    <row r="45" spans="1:14" hidden="1">
      <c r="A45" s="153">
        <f t="shared" si="2"/>
        <v>14</v>
      </c>
      <c r="B45" s="154" t="s">
        <v>119</v>
      </c>
      <c r="C45" s="571"/>
      <c r="D45" s="572"/>
      <c r="E45" s="504"/>
      <c r="F45" s="45"/>
    </row>
    <row r="46" spans="1:14">
      <c r="A46" s="153">
        <v>14</v>
      </c>
      <c r="B46" s="154" t="s">
        <v>25</v>
      </c>
      <c r="C46" s="571"/>
      <c r="D46" s="572">
        <v>3940.5</v>
      </c>
      <c r="E46" s="504"/>
      <c r="F46" s="45"/>
    </row>
    <row r="47" spans="1:14">
      <c r="A47" s="153">
        <f t="shared" si="2"/>
        <v>15</v>
      </c>
      <c r="B47" s="154" t="s">
        <v>26</v>
      </c>
      <c r="C47" s="571"/>
      <c r="D47" s="572">
        <v>625</v>
      </c>
      <c r="E47" s="504"/>
      <c r="F47" s="45"/>
    </row>
    <row r="48" spans="1:14" hidden="1">
      <c r="A48" s="153">
        <f t="shared" si="2"/>
        <v>16</v>
      </c>
      <c r="B48" s="154" t="s">
        <v>65</v>
      </c>
      <c r="C48" s="571"/>
      <c r="D48" s="572"/>
      <c r="E48" s="504"/>
      <c r="F48" s="45"/>
    </row>
    <row r="49" spans="1:6" hidden="1">
      <c r="A49" s="153">
        <f t="shared" si="2"/>
        <v>17</v>
      </c>
      <c r="B49" s="154" t="s">
        <v>52</v>
      </c>
      <c r="C49" s="571"/>
      <c r="D49" s="572">
        <f>+D13</f>
        <v>0</v>
      </c>
      <c r="E49" s="504"/>
      <c r="F49" s="45"/>
    </row>
    <row r="50" spans="1:6">
      <c r="A50" s="153">
        <v>16</v>
      </c>
      <c r="B50" s="154" t="s">
        <v>44</v>
      </c>
      <c r="C50" s="571"/>
      <c r="D50" s="572">
        <v>150</v>
      </c>
      <c r="E50" s="504"/>
      <c r="F50" s="45"/>
    </row>
    <row r="51" spans="1:6">
      <c r="A51" s="153">
        <f t="shared" si="2"/>
        <v>17</v>
      </c>
      <c r="B51" s="154" t="s">
        <v>74</v>
      </c>
      <c r="C51" s="571"/>
      <c r="D51" s="572">
        <v>60</v>
      </c>
      <c r="E51" s="504"/>
      <c r="F51" s="45"/>
    </row>
    <row r="52" spans="1:6">
      <c r="A52" s="153">
        <f t="shared" si="2"/>
        <v>18</v>
      </c>
      <c r="B52" s="154" t="s">
        <v>75</v>
      </c>
      <c r="C52" s="571"/>
      <c r="D52" s="572">
        <v>147</v>
      </c>
      <c r="E52" s="504"/>
      <c r="F52" s="45"/>
    </row>
    <row r="53" spans="1:6">
      <c r="A53" s="153">
        <f t="shared" si="2"/>
        <v>19</v>
      </c>
      <c r="B53" s="154" t="s">
        <v>45</v>
      </c>
      <c r="C53" s="571"/>
      <c r="D53" s="572">
        <v>6</v>
      </c>
      <c r="E53" s="504"/>
      <c r="F53" s="45"/>
    </row>
    <row r="54" spans="1:6">
      <c r="A54" s="153">
        <f t="shared" si="2"/>
        <v>20</v>
      </c>
      <c r="B54" s="154" t="s">
        <v>120</v>
      </c>
      <c r="C54" s="571"/>
      <c r="D54" s="572">
        <v>79.5</v>
      </c>
      <c r="E54" s="504"/>
      <c r="F54" s="45"/>
    </row>
    <row r="55" spans="1:6" hidden="1">
      <c r="A55" s="153">
        <f t="shared" si="2"/>
        <v>21</v>
      </c>
      <c r="B55" s="154" t="s">
        <v>46</v>
      </c>
      <c r="C55" s="571"/>
      <c r="D55" s="572"/>
      <c r="E55" s="504"/>
      <c r="F55" s="45"/>
    </row>
    <row r="56" spans="1:6" hidden="1">
      <c r="A56" s="153">
        <f t="shared" si="2"/>
        <v>22</v>
      </c>
      <c r="B56" s="154" t="s">
        <v>62</v>
      </c>
      <c r="C56" s="571"/>
      <c r="D56" s="572"/>
      <c r="E56" s="504"/>
      <c r="F56" s="45"/>
    </row>
    <row r="57" spans="1:6" hidden="1">
      <c r="A57" s="153">
        <f t="shared" si="2"/>
        <v>23</v>
      </c>
      <c r="B57" s="154"/>
      <c r="C57" s="571"/>
      <c r="D57" s="572"/>
      <c r="E57" s="504"/>
      <c r="F57" s="45"/>
    </row>
    <row r="58" spans="1:6" hidden="1">
      <c r="A58" s="153">
        <f t="shared" si="2"/>
        <v>24</v>
      </c>
      <c r="B58" s="154"/>
      <c r="C58" s="571"/>
      <c r="D58" s="572"/>
      <c r="E58" s="504"/>
      <c r="F58" s="45"/>
    </row>
    <row r="59" spans="1:6" s="6" customFormat="1" hidden="1">
      <c r="A59" s="153">
        <f t="shared" si="2"/>
        <v>25</v>
      </c>
      <c r="B59" s="65"/>
      <c r="C59" s="575"/>
      <c r="D59" s="572"/>
      <c r="E59" s="504"/>
      <c r="F59" s="45"/>
    </row>
    <row r="60" spans="1:6" s="6" customFormat="1">
      <c r="A60" s="153">
        <v>21</v>
      </c>
      <c r="B60" s="65" t="s">
        <v>259</v>
      </c>
      <c r="C60" s="575"/>
      <c r="D60" s="572">
        <v>105</v>
      </c>
      <c r="E60" s="504"/>
      <c r="F60" s="541" t="s">
        <v>121</v>
      </c>
    </row>
    <row r="61" spans="1:6" s="6" customFormat="1" ht="18.75" hidden="1" customHeight="1">
      <c r="A61" s="153"/>
      <c r="B61" s="65" t="s">
        <v>274</v>
      </c>
      <c r="C61" s="575"/>
      <c r="D61" s="572"/>
      <c r="E61" s="504"/>
      <c r="F61" s="541"/>
    </row>
    <row r="62" spans="1:6" s="6" customFormat="1" ht="18.75" hidden="1" customHeight="1">
      <c r="A62" s="153"/>
      <c r="B62" s="6" t="s">
        <v>291</v>
      </c>
      <c r="C62" s="576"/>
      <c r="D62" s="576"/>
      <c r="E62" s="504"/>
      <c r="F62" s="541"/>
    </row>
    <row r="63" spans="1:6" s="6" customFormat="1" ht="18.75" hidden="1" customHeight="1">
      <c r="A63" s="153"/>
      <c r="B63" s="65" t="s">
        <v>290</v>
      </c>
      <c r="C63" s="575"/>
      <c r="D63" s="572"/>
      <c r="E63" s="504"/>
      <c r="F63" s="541"/>
    </row>
    <row r="64" spans="1:6" s="6" customFormat="1" ht="18.75" hidden="1" customHeight="1">
      <c r="A64" s="153"/>
      <c r="B64" s="65" t="s">
        <v>289</v>
      </c>
      <c r="C64" s="575"/>
      <c r="D64" s="572"/>
      <c r="E64" s="504"/>
      <c r="F64" s="541"/>
    </row>
    <row r="65" spans="1:12">
      <c r="A65" s="153">
        <f>+A60+1</f>
        <v>22</v>
      </c>
      <c r="B65" s="154" t="s">
        <v>27</v>
      </c>
      <c r="C65" s="571"/>
      <c r="D65" s="572">
        <v>28391.5</v>
      </c>
      <c r="E65" s="504"/>
      <c r="F65" s="45"/>
    </row>
    <row r="66" spans="1:12" s="3" customFormat="1" ht="13.5">
      <c r="A66" s="156">
        <v>22.1</v>
      </c>
      <c r="B66" s="59" t="s">
        <v>76</v>
      </c>
      <c r="C66" s="52"/>
      <c r="D66" s="480">
        <v>28391.5</v>
      </c>
      <c r="E66" s="507"/>
      <c r="F66" s="25"/>
      <c r="G66" s="2"/>
      <c r="H66" s="2"/>
      <c r="I66" s="2"/>
      <c r="J66" s="2"/>
      <c r="K66" s="2"/>
      <c r="L66" s="2"/>
    </row>
    <row r="67" spans="1:12">
      <c r="A67" s="153">
        <f>+A65+1</f>
        <v>23</v>
      </c>
      <c r="B67" s="154" t="s">
        <v>77</v>
      </c>
      <c r="C67" s="51"/>
      <c r="D67" s="483">
        <v>20</v>
      </c>
      <c r="E67" s="504"/>
      <c r="F67" s="45"/>
    </row>
    <row r="68" spans="1:12" hidden="1">
      <c r="A68" s="153">
        <f>+A67+1</f>
        <v>24</v>
      </c>
      <c r="B68" s="154" t="s">
        <v>66</v>
      </c>
      <c r="C68" s="51"/>
      <c r="D68" s="483"/>
      <c r="E68" s="504"/>
      <c r="F68" s="45"/>
    </row>
    <row r="69" spans="1:12">
      <c r="A69" s="55"/>
      <c r="B69" s="56" t="s">
        <v>30</v>
      </c>
      <c r="C69" s="48"/>
      <c r="D69" s="478">
        <f>SUM(D26,D29:D35,D39:D65,D67:D68)</f>
        <v>584225.57999999996</v>
      </c>
      <c r="E69" s="508"/>
      <c r="F69" s="587">
        <f>+D23-D69</f>
        <v>2.0000000018626451E-2</v>
      </c>
      <c r="G69" s="587"/>
    </row>
    <row r="70" spans="1:12" ht="37.5" customHeight="1">
      <c r="B70" s="57"/>
      <c r="C70" s="10"/>
      <c r="D70" s="50"/>
      <c r="E70" s="50"/>
      <c r="F70" s="45"/>
    </row>
    <row r="71" spans="1:12" s="6" customFormat="1" ht="26.25" hidden="1" customHeight="1">
      <c r="B71" s="431" t="s">
        <v>2</v>
      </c>
      <c r="C71" s="479"/>
      <c r="D71" s="476"/>
      <c r="E71" s="479"/>
      <c r="F71" s="45"/>
    </row>
    <row r="72" spans="1:12" s="6" customFormat="1" ht="15.75" hidden="1" customHeight="1">
      <c r="B72" s="429"/>
      <c r="D72" s="477" t="s">
        <v>92</v>
      </c>
      <c r="E72" s="509"/>
      <c r="F72" s="45"/>
    </row>
    <row r="73" spans="1:12" s="6" customFormat="1" ht="30.75" hidden="1" customHeight="1">
      <c r="B73" s="431" t="s">
        <v>6</v>
      </c>
      <c r="C73" s="476"/>
      <c r="D73" s="476"/>
      <c r="E73" s="476"/>
      <c r="F73" s="45"/>
    </row>
    <row r="74" spans="1:12" s="6" customFormat="1" ht="13.5" hidden="1" customHeight="1">
      <c r="B74" s="45"/>
      <c r="D74" s="477" t="s">
        <v>92</v>
      </c>
      <c r="E74" s="509"/>
      <c r="F74" s="45"/>
    </row>
    <row r="75" spans="1:12" s="6" customFormat="1" hidden="1">
      <c r="B75" s="89" t="s">
        <v>201</v>
      </c>
      <c r="C75" s="45"/>
      <c r="D75" s="430"/>
      <c r="E75" s="430"/>
      <c r="F75" s="45"/>
    </row>
    <row r="76" spans="1:12" s="400" customFormat="1" ht="36.75" customHeight="1">
      <c r="A76" s="644" t="s">
        <v>315</v>
      </c>
      <c r="B76" s="644"/>
      <c r="C76" s="401"/>
      <c r="D76" s="646" t="s">
        <v>316</v>
      </c>
      <c r="E76" s="646"/>
      <c r="G76" s="645" t="s">
        <v>317</v>
      </c>
    </row>
    <row r="77" spans="1:12" s="58" customFormat="1" ht="40.5" customHeight="1">
      <c r="B77" s="289"/>
      <c r="C77" s="250"/>
      <c r="D77" s="50"/>
      <c r="F77" s="50"/>
      <c r="G77" s="45"/>
      <c r="H77" s="45"/>
      <c r="I77" s="45"/>
      <c r="J77" s="45"/>
      <c r="K77" s="45"/>
      <c r="L77" s="45"/>
    </row>
    <row r="78" spans="1:12">
      <c r="B78" s="58"/>
      <c r="C78" s="58"/>
      <c r="D78" s="50"/>
      <c r="E78" s="50"/>
      <c r="F78" s="45"/>
    </row>
    <row r="79" spans="1:12">
      <c r="B79" s="58"/>
      <c r="C79" s="58"/>
      <c r="D79" s="50"/>
      <c r="E79" s="50"/>
      <c r="F79" s="45"/>
    </row>
    <row r="80" spans="1:12">
      <c r="B80" s="58"/>
      <c r="C80" s="58"/>
      <c r="D80" s="50"/>
      <c r="E80" s="50"/>
    </row>
    <row r="81" spans="2:5">
      <c r="B81" s="58"/>
      <c r="C81" s="58"/>
      <c r="D81" s="50"/>
      <c r="E81" s="50"/>
    </row>
    <row r="82" spans="2:5">
      <c r="B82" s="58"/>
      <c r="C82" s="58"/>
      <c r="D82" s="50"/>
      <c r="E82" s="50"/>
    </row>
    <row r="83" spans="2:5">
      <c r="B83" s="58"/>
      <c r="C83" s="58"/>
      <c r="D83" s="50"/>
      <c r="E83" s="50"/>
    </row>
  </sheetData>
  <sheetProtection formatCells="0" formatColumns="0" formatRows="0" insertColumns="0" insertRows="0" insertHyperlinks="0" deleteColumns="0" deleteRows="0" sort="0"/>
  <mergeCells count="11">
    <mergeCell ref="A76:B76"/>
    <mergeCell ref="D76:E76"/>
    <mergeCell ref="D2:E2"/>
    <mergeCell ref="D3:E3"/>
    <mergeCell ref="D4:E4"/>
    <mergeCell ref="F69:G69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60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55.140625" style="408" customWidth="1"/>
    <col min="3" max="5" width="14" style="360" customWidth="1"/>
    <col min="6" max="6" width="14" style="82" customWidth="1"/>
    <col min="7" max="7" width="4.57031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8" width="0" style="82" hidden="1" customWidth="1"/>
    <col min="19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199</v>
      </c>
      <c r="G1" s="428">
        <f>+'Ekamut-caxs'!E1+1</f>
        <v>38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94" t="s">
        <v>40</v>
      </c>
      <c r="F2" s="594"/>
      <c r="G2" s="594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94" t="s">
        <v>252</v>
      </c>
      <c r="F3" s="594"/>
      <c r="G3" s="594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95" t="str">
        <f>+'Ekamut-caxs'!D4</f>
        <v xml:space="preserve">_____. _____. 2023թ. </v>
      </c>
      <c r="F4" s="595"/>
      <c r="G4" s="595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95" t="str">
        <f>+'Ekamut-caxs'!C5</f>
        <v xml:space="preserve">հ. __________- Ա որոշմամբ </v>
      </c>
      <c r="F5" s="595"/>
      <c r="G5" s="595"/>
      <c r="H5" s="107"/>
      <c r="I5" s="510"/>
      <c r="J5" s="510"/>
    </row>
    <row r="6" spans="1:16" s="76" customFormat="1" ht="19.5" customHeight="1">
      <c r="A6" s="596" t="s">
        <v>41</v>
      </c>
      <c r="B6" s="596"/>
      <c r="C6" s="596"/>
      <c r="D6" s="596"/>
      <c r="E6" s="596"/>
      <c r="F6" s="596"/>
      <c r="G6" s="59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91" t="str">
        <f>+'Ekamut-caxs'!A7:D7</f>
        <v xml:space="preserve">«Ավանի մսուր-մանկապարտեզներ» ՀՈԱԿ-ի </v>
      </c>
      <c r="B7" s="591"/>
      <c r="C7" s="591"/>
      <c r="D7" s="591"/>
      <c r="E7" s="591"/>
      <c r="F7" s="591"/>
      <c r="G7" s="59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92" t="s">
        <v>232</v>
      </c>
      <c r="B8" s="592"/>
      <c r="C8" s="592"/>
      <c r="D8" s="592"/>
      <c r="E8" s="592"/>
      <c r="F8" s="592"/>
      <c r="G8" s="59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9" t="s">
        <v>255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31</v>
      </c>
      <c r="C11" s="492" t="s">
        <v>211</v>
      </c>
      <c r="D11" s="492" t="s">
        <v>212</v>
      </c>
      <c r="E11" s="492" t="s">
        <v>213</v>
      </c>
      <c r="F11" s="492" t="s">
        <v>42</v>
      </c>
      <c r="G11" s="497"/>
      <c r="H11" s="570">
        <f>+F12-F65</f>
        <v>12627.517999999909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23578.817999999912</v>
      </c>
      <c r="D12" s="354">
        <f>+F12</f>
        <v>23578.817999999912</v>
      </c>
      <c r="E12" s="354">
        <f>+F12</f>
        <v>23578.817999999912</v>
      </c>
      <c r="F12" s="354">
        <f>+'Dramakani hamematakan'!E6</f>
        <v>23578.817999999912</v>
      </c>
      <c r="G12" s="498"/>
      <c r="H12" s="593" t="s">
        <v>251</v>
      </c>
      <c r="I12" s="593"/>
      <c r="J12" s="282">
        <v>75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80</v>
      </c>
      <c r="C13" s="488">
        <f>SUM(C14:C23)</f>
        <v>100661</v>
      </c>
      <c r="D13" s="488">
        <f>SUM(D14:D23)</f>
        <v>225514</v>
      </c>
      <c r="E13" s="488">
        <f>SUM(E14:E23)</f>
        <v>380043.1</v>
      </c>
      <c r="F13" s="488">
        <f>SUM(F14:G23)</f>
        <v>555840.1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96792</v>
      </c>
      <c r="D14" s="370">
        <v>217782</v>
      </c>
      <c r="E14" s="370">
        <v>338772</v>
      </c>
      <c r="F14" s="487">
        <f>+'Ekamut-caxs'!D11</f>
        <v>483960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3">
        <f>+A14+1</f>
        <v>2</v>
      </c>
      <c r="B15" s="361" t="str">
        <f>+'Ekamut-caxs'!B12</f>
        <v xml:space="preserve">Վճարովի ծառայություններից </v>
      </c>
      <c r="C15" s="370">
        <v>3840</v>
      </c>
      <c r="D15" s="370">
        <v>7680</v>
      </c>
      <c r="E15" s="370">
        <v>8330</v>
      </c>
      <c r="F15" s="487">
        <f>+'Ekamut-caxs'!D12</f>
        <v>11088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7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7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>
      <c r="A18" s="493">
        <v>3</v>
      </c>
      <c r="B18" s="361" t="str">
        <f>+'Ekamut-caxs'!B15</f>
        <v>Ֆինանսական օգնությունից</v>
      </c>
      <c r="C18" s="370"/>
      <c r="D18" s="370"/>
      <c r="E18" s="370">
        <v>32866.1</v>
      </c>
      <c r="F18" s="487">
        <f>+'Ekamut-caxs'!D15</f>
        <v>60695.1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7.25" hidden="1">
      <c r="A19" s="493">
        <f t="shared" si="3"/>
        <v>4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1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7.25">
      <c r="A20" s="493">
        <v>4</v>
      </c>
      <c r="B20" s="361" t="s">
        <v>33</v>
      </c>
      <c r="C20" s="370">
        <v>6</v>
      </c>
      <c r="D20" s="370">
        <v>6</v>
      </c>
      <c r="E20" s="370">
        <v>6</v>
      </c>
      <c r="F20" s="491">
        <v>6</v>
      </c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3">
        <v>5</v>
      </c>
      <c r="B21" s="361" t="str">
        <f>+'Ekamut-caxs'!B20</f>
        <v>Բանկի տոկոսից</v>
      </c>
      <c r="C21" s="370">
        <v>23</v>
      </c>
      <c r="D21" s="370">
        <v>46</v>
      </c>
      <c r="E21" s="370">
        <v>69</v>
      </c>
      <c r="F21" s="487">
        <f>+'Ekamut-caxs'!D20</f>
        <v>91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6</v>
      </c>
      <c r="B22" s="515">
        <f>+'Ekamut-caxs'!B21</f>
        <v>0</v>
      </c>
      <c r="C22" s="370"/>
      <c r="D22" s="370"/>
      <c r="E22" s="370"/>
      <c r="F22" s="491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7</v>
      </c>
      <c r="B23" s="515">
        <f>+'Ekamut-caxs'!B22</f>
        <v>0</v>
      </c>
      <c r="C23" s="370"/>
      <c r="D23" s="370"/>
      <c r="E23" s="370"/>
      <c r="F23" s="491">
        <f>+'Ekamut-caxs'!D22</f>
        <v>0</v>
      </c>
      <c r="G23" s="501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8">
        <f>C25+C67+C79</f>
        <v>123044.45</v>
      </c>
      <c r="D24" s="488">
        <f>D25+D67+D79</f>
        <v>242810.7</v>
      </c>
      <c r="E24" s="488">
        <f>E25+E67+E79</f>
        <v>403621.89999999997</v>
      </c>
      <c r="F24" s="488">
        <f>F25+F67+F79</f>
        <v>579343.88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54</v>
      </c>
      <c r="B25" s="14" t="s">
        <v>57</v>
      </c>
      <c r="C25" s="488">
        <f>SUM(C26,C29:C35,C39:C61,C65:C66)</f>
        <v>122384.45</v>
      </c>
      <c r="D25" s="488">
        <f>SUM(D26,D29:D35,D39:D61,D65:D66)</f>
        <v>241460.7</v>
      </c>
      <c r="E25" s="488">
        <f>SUM(E26,E29:E35,E39:E61,E65:E66)</f>
        <v>401381.89999999997</v>
      </c>
      <c r="F25" s="488">
        <f>SUM(F26,F29:F35,F39:F61,F65:F66)</f>
        <v>566785.38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գծով, որից՝</v>
      </c>
      <c r="C26" s="370">
        <v>70762</v>
      </c>
      <c r="D26" s="370">
        <v>156878</v>
      </c>
      <c r="E26" s="370">
        <v>245004</v>
      </c>
      <c r="F26" s="487">
        <f>+'Ekamut-caxs'!D26</f>
        <v>360468.5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1710</v>
      </c>
      <c r="D27" s="258">
        <v>3120</v>
      </c>
      <c r="E27" s="258">
        <v>3770</v>
      </c>
      <c r="F27" s="490">
        <f>+'Ekamut-caxs'!D27</f>
        <v>6540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 t="str">
        <f>+'Ekamut-caxs'!B28</f>
        <v>Պարգևատրում</v>
      </c>
      <c r="C28" s="258"/>
      <c r="D28" s="258"/>
      <c r="E28" s="258"/>
      <c r="F28" s="490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15854</v>
      </c>
      <c r="D29" s="370">
        <v>35654</v>
      </c>
      <c r="E29" s="370">
        <v>98547</v>
      </c>
      <c r="F29" s="487">
        <f>+'Ekamut-caxs'!D29</f>
        <v>135045.18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10348</v>
      </c>
      <c r="D30" s="370">
        <v>14580</v>
      </c>
      <c r="E30" s="370">
        <v>15300</v>
      </c>
      <c r="F30" s="578">
        <f>+'Ekamut-caxs'!D30</f>
        <v>16302.5</v>
      </c>
      <c r="G30" s="500"/>
      <c r="H30" s="110">
        <f>+F30-Komunal!F27</f>
        <v>-16286175.1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9895.7999999999993</v>
      </c>
      <c r="D31" s="370">
        <v>15235</v>
      </c>
      <c r="E31" s="370">
        <v>17230</v>
      </c>
      <c r="F31" s="578">
        <f>+'Ekamut-caxs'!D31</f>
        <v>25059.8</v>
      </c>
      <c r="G31" s="500"/>
      <c r="H31" s="110">
        <f>+F31-Komunal!J27</f>
        <v>-25034759.039999995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579.15</v>
      </c>
      <c r="D32" s="370">
        <v>936</v>
      </c>
      <c r="E32" s="370">
        <v>1716</v>
      </c>
      <c r="F32" s="578">
        <f>+'Ekamut-caxs'!D32</f>
        <v>2316.6</v>
      </c>
      <c r="G32" s="500"/>
      <c r="H32" s="110">
        <f>+F32-Komunal!N27</f>
        <v>-2314314.7199999997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220.2</v>
      </c>
      <c r="D33" s="370">
        <v>440.4</v>
      </c>
      <c r="E33" s="370">
        <v>660.6</v>
      </c>
      <c r="F33" s="578">
        <f>+'Ekamut-caxs'!D33</f>
        <v>881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>
        <v>87.5</v>
      </c>
      <c r="D34" s="370">
        <v>175</v>
      </c>
      <c r="E34" s="370">
        <v>262.5</v>
      </c>
      <c r="F34" s="578">
        <f>+'Ekamut-caxs'!D34</f>
        <v>350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110</v>
      </c>
      <c r="D35" s="370">
        <f t="shared" si="5"/>
        <v>195</v>
      </c>
      <c r="E35" s="370">
        <f>SUM(E36:E38)</f>
        <v>321</v>
      </c>
      <c r="F35" s="578">
        <f>SUM(F36:F38)</f>
        <v>425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105</v>
      </c>
      <c r="D36" s="258">
        <v>185</v>
      </c>
      <c r="E36" s="258">
        <v>306</v>
      </c>
      <c r="F36" s="579">
        <f>+'Ekamut-caxs'!D36</f>
        <v>410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5</v>
      </c>
      <c r="D37" s="258">
        <v>10</v>
      </c>
      <c r="E37" s="258">
        <v>15</v>
      </c>
      <c r="F37" s="579">
        <f>+'Ekamut-caxs'!D37</f>
        <v>15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 hidden="1">
      <c r="A38" s="26">
        <v>8.3000000000000007</v>
      </c>
      <c r="B38" s="363" t="str">
        <f>+'Ekamut-caxs'!B38</f>
        <v>ինտերնետ կապ</v>
      </c>
      <c r="C38" s="258"/>
      <c r="D38" s="258"/>
      <c r="E38" s="258"/>
      <c r="F38" s="579">
        <f>+'Ekamut-caxs'!D38</f>
        <v>0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3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578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1" t="str">
        <f>+'Ekamut-caxs'!B40</f>
        <v>Տնտեսական ապրանքների գծով</v>
      </c>
      <c r="C40" s="370">
        <v>1225</v>
      </c>
      <c r="D40" s="370">
        <v>3100</v>
      </c>
      <c r="E40" s="370">
        <v>5810</v>
      </c>
      <c r="F40" s="578">
        <f>+'Ekamut-caxs'!D40</f>
        <v>7497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6">+A40+1</f>
        <v>10</v>
      </c>
      <c r="B41" s="361" t="str">
        <f>+'Ekamut-caxs'!B41</f>
        <v>Գրասենյակային ապրանքների գծով</v>
      </c>
      <c r="C41" s="370">
        <v>200</v>
      </c>
      <c r="D41" s="370">
        <v>300</v>
      </c>
      <c r="E41" s="370">
        <v>600</v>
      </c>
      <c r="F41" s="578">
        <f>+'Ekamut-caxs'!D41</f>
        <v>671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11</v>
      </c>
      <c r="B42" s="361" t="str">
        <f>+'Ekamut-caxs'!B42</f>
        <v>Փոքրարժեք կամ արագամաշ առարկաների գծով</v>
      </c>
      <c r="C42" s="370">
        <v>84</v>
      </c>
      <c r="D42" s="370">
        <v>84</v>
      </c>
      <c r="E42" s="370">
        <v>456</v>
      </c>
      <c r="F42" s="578">
        <f>+'Ekamut-caxs'!D42</f>
        <v>666</v>
      </c>
      <c r="G42" s="500"/>
      <c r="H42" s="110" t="s">
        <v>277</v>
      </c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12</v>
      </c>
      <c r="B43" s="361" t="str">
        <f>+'Ekamut-caxs'!B43</f>
        <v>Ուսումնական նյութերի գծով</v>
      </c>
      <c r="C43" s="370">
        <v>300</v>
      </c>
      <c r="D43" s="370">
        <v>400</v>
      </c>
      <c r="E43" s="370">
        <v>750</v>
      </c>
      <c r="F43" s="578">
        <f>+'Ekamut-caxs'!D43</f>
        <v>942.5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13</v>
      </c>
      <c r="B44" s="361" t="str">
        <f>+'Ekamut-caxs'!B44</f>
        <v>Դեղորայքի գծով</v>
      </c>
      <c r="C44" s="370">
        <v>56</v>
      </c>
      <c r="D44" s="370">
        <v>56</v>
      </c>
      <c r="E44" s="370">
        <v>76</v>
      </c>
      <c r="F44" s="578">
        <f>+'Ekamut-caxs'!D44</f>
        <v>76</v>
      </c>
      <c r="G44" s="500"/>
      <c r="H44" s="110" t="s">
        <v>278</v>
      </c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hidden="1" customHeight="1">
      <c r="A45" s="493">
        <f t="shared" si="6"/>
        <v>14</v>
      </c>
      <c r="B45" s="361" t="str">
        <f>+'Ekamut-caxs'!B45</f>
        <v>Բուժ.ծառայության գծով</v>
      </c>
      <c r="C45" s="370"/>
      <c r="D45" s="370"/>
      <c r="E45" s="370"/>
      <c r="F45" s="578">
        <f>+'Ekamut-caxs'!D45</f>
        <v>0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v>14</v>
      </c>
      <c r="B46" s="361" t="str">
        <f>+'Ekamut-caxs'!B46</f>
        <v>Ընթացիկ վերանորոգման գծով</v>
      </c>
      <c r="C46" s="370">
        <v>1450</v>
      </c>
      <c r="D46" s="370">
        <v>1950</v>
      </c>
      <c r="E46" s="370">
        <v>2750</v>
      </c>
      <c r="F46" s="578">
        <f>+'Ekamut-caxs'!D46</f>
        <v>3940.5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f t="shared" si="6"/>
        <v>15</v>
      </c>
      <c r="B47" s="361" t="str">
        <f>+'Ekamut-caxs'!B47</f>
        <v>Ջեռուցման համակարգի սպասարկման գծով</v>
      </c>
      <c r="C47" s="370">
        <v>155</v>
      </c>
      <c r="D47" s="370">
        <v>350</v>
      </c>
      <c r="E47" s="370">
        <v>470</v>
      </c>
      <c r="F47" s="487">
        <f>+'Ekamut-caxs'!D47</f>
        <v>625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16</v>
      </c>
      <c r="B48" s="361" t="str">
        <f>+'Ekamut-caxs'!B48</f>
        <v>Կաթսայատան սպասարկման գծով</v>
      </c>
      <c r="C48" s="370"/>
      <c r="D48" s="370"/>
      <c r="E48" s="370"/>
      <c r="F48" s="487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17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7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16</v>
      </c>
      <c r="B50" s="361" t="str">
        <f>+'Ekamut-caxs'!B50</f>
        <v>Գնումների համակարգողի ծառայության գծով</v>
      </c>
      <c r="C50" s="370">
        <v>30</v>
      </c>
      <c r="D50" s="370">
        <v>60</v>
      </c>
      <c r="E50" s="370">
        <v>90</v>
      </c>
      <c r="F50" s="487">
        <f>+'Ekamut-caxs'!D50</f>
        <v>150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17</v>
      </c>
      <c r="B51" s="361" t="str">
        <f>+'Ekamut-caxs'!B51</f>
        <v>Համակարգիչների տեխնիկական սպասարկման գծով</v>
      </c>
      <c r="C51" s="370"/>
      <c r="D51" s="370">
        <v>10</v>
      </c>
      <c r="E51" s="370">
        <v>50</v>
      </c>
      <c r="F51" s="487">
        <f>+'Ekamut-caxs'!D51</f>
        <v>60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18</v>
      </c>
      <c r="B52" s="361" t="str">
        <f>+'Ekamut-caxs'!B52</f>
        <v>Համակարգչային ծրագրի և կայքի սպասարկման գծով</v>
      </c>
      <c r="C52" s="370"/>
      <c r="D52" s="370">
        <v>0</v>
      </c>
      <c r="E52" s="370">
        <v>147</v>
      </c>
      <c r="F52" s="487">
        <f>+'Ekamut-caxs'!D52</f>
        <v>147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19</v>
      </c>
      <c r="B53" s="361" t="str">
        <f>+'Ekamut-caxs'!B53</f>
        <v>էլ․ստորագրության գծով</v>
      </c>
      <c r="C53" s="370"/>
      <c r="D53" s="370">
        <v>3</v>
      </c>
      <c r="E53" s="370">
        <v>6</v>
      </c>
      <c r="F53" s="487">
        <f>+'Ekamut-caxs'!D53</f>
        <v>6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6"/>
        <v>20</v>
      </c>
      <c r="B54" s="361" t="str">
        <f>+'Ekamut-caxs'!B54</f>
        <v>Հայտարարության գծով</v>
      </c>
      <c r="C54" s="370">
        <v>26.5</v>
      </c>
      <c r="D54" s="370">
        <v>53</v>
      </c>
      <c r="E54" s="370">
        <v>79.5</v>
      </c>
      <c r="F54" s="487">
        <f>+'Ekamut-caxs'!D54</f>
        <v>79.5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21</v>
      </c>
      <c r="B55" s="361" t="str">
        <f>+'Ekamut-caxs'!B55</f>
        <v>Բաժանորդագրության գծով</v>
      </c>
      <c r="C55" s="370"/>
      <c r="D55" s="370"/>
      <c r="E55" s="370"/>
      <c r="F55" s="487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f t="shared" si="6"/>
        <v>22</v>
      </c>
      <c r="B56" s="361" t="str">
        <f>+'Ekamut-caxs'!B56</f>
        <v>Վերապատրաստման գծով</v>
      </c>
      <c r="C56" s="370"/>
      <c r="D56" s="370"/>
      <c r="E56" s="370"/>
      <c r="F56" s="487">
        <f>+'Ekamut-caxs'!D56</f>
        <v>0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23</v>
      </c>
      <c r="B57" s="361">
        <f>+'Ekamut-caxs'!B57</f>
        <v>0</v>
      </c>
      <c r="C57" s="370"/>
      <c r="D57" s="370"/>
      <c r="E57" s="370"/>
      <c r="F57" s="487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24</v>
      </c>
      <c r="B58" s="361">
        <f>+'Ekamut-caxs'!B58</f>
        <v>0</v>
      </c>
      <c r="C58" s="370"/>
      <c r="D58" s="370"/>
      <c r="E58" s="370"/>
      <c r="F58" s="487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5">
        <f>+A58+1</f>
        <v>25</v>
      </c>
      <c r="B59" s="515">
        <f>+'Ekamut-caxs'!B59</f>
        <v>0</v>
      </c>
      <c r="C59" s="370"/>
      <c r="D59" s="370"/>
      <c r="E59" s="370"/>
      <c r="F59" s="491">
        <f>+'Ekamut-caxs'!D59</f>
        <v>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customHeight="1">
      <c r="A60" s="495">
        <v>21</v>
      </c>
      <c r="B60" s="515" t="str">
        <f>+'Ekamut-caxs'!B60</f>
        <v>Արխիվացման ծառայություններ</v>
      </c>
      <c r="C60" s="370">
        <v>50</v>
      </c>
      <c r="D60" s="370">
        <v>50</v>
      </c>
      <c r="E60" s="370">
        <v>105</v>
      </c>
      <c r="F60" s="491">
        <f>+'Ekamut-caxs'!D60</f>
        <v>105</v>
      </c>
      <c r="G60" s="501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customHeight="1">
      <c r="A61" s="493">
        <f t="shared" si="6"/>
        <v>22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7">
        <f>SUM(F62:F64)</f>
        <v>20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>
      <c r="A64" s="15">
        <v>22.1</v>
      </c>
      <c r="B64" s="364" t="s">
        <v>82</v>
      </c>
      <c r="C64" s="511"/>
      <c r="D64" s="511"/>
      <c r="E64" s="511"/>
      <c r="F64" s="490">
        <f>+'Ekamut-caxs'!D67</f>
        <v>20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f>+A61+1</f>
        <v>23</v>
      </c>
      <c r="B65" s="269" t="s">
        <v>37</v>
      </c>
      <c r="C65" s="355">
        <f>+F65</f>
        <v>10951.300000000003</v>
      </c>
      <c r="D65" s="355">
        <f>+F65</f>
        <v>10951.300000000003</v>
      </c>
      <c r="E65" s="355">
        <f>+F65</f>
        <v>10951.300000000003</v>
      </c>
      <c r="F65" s="487">
        <f>+'Deb. ev kreditor'!D59-'Deb. ev kreditor'!D54</f>
        <v>10951.300000000003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83</v>
      </c>
      <c r="C66" s="370"/>
      <c r="D66" s="370"/>
      <c r="E66" s="370"/>
      <c r="F66" s="487"/>
      <c r="G66" s="500"/>
      <c r="H66" s="514" t="s">
        <v>208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8">
        <f>C68+C75</f>
        <v>660</v>
      </c>
      <c r="D67" s="488">
        <f>D68+D75</f>
        <v>1350</v>
      </c>
      <c r="E67" s="488">
        <f>E68+E75</f>
        <v>2240</v>
      </c>
      <c r="F67" s="488">
        <f>F68+F75</f>
        <v>2240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3">
        <v>1</v>
      </c>
      <c r="B68" s="361" t="s">
        <v>87</v>
      </c>
      <c r="C68" s="370">
        <f>SUM(C69:C74)</f>
        <v>660</v>
      </c>
      <c r="D68" s="370">
        <f>SUM(D69:D74)</f>
        <v>1350</v>
      </c>
      <c r="E68" s="370">
        <f>SUM(E69:E74)</f>
        <v>2240</v>
      </c>
      <c r="F68" s="487">
        <f>SUM(F69:F74)</f>
        <v>2240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customHeight="1">
      <c r="A69" s="26">
        <v>1.1000000000000001</v>
      </c>
      <c r="B69" s="361" t="s">
        <v>84</v>
      </c>
      <c r="C69" s="370"/>
      <c r="D69" s="370">
        <v>690</v>
      </c>
      <c r="E69" s="370">
        <v>690</v>
      </c>
      <c r="F69" s="491">
        <v>690</v>
      </c>
      <c r="G69" s="500"/>
      <c r="H69" s="558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customHeight="1">
      <c r="A70" s="26">
        <v>1.2</v>
      </c>
      <c r="B70" s="361" t="s">
        <v>85</v>
      </c>
      <c r="C70" s="370">
        <v>100</v>
      </c>
      <c r="D70" s="370">
        <v>100</v>
      </c>
      <c r="E70" s="370">
        <v>940</v>
      </c>
      <c r="F70" s="491">
        <v>940</v>
      </c>
      <c r="G70" s="500"/>
      <c r="H70" s="110" t="s">
        <v>279</v>
      </c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customHeight="1">
      <c r="A71" s="26">
        <v>1.3</v>
      </c>
      <c r="B71" s="361" t="s">
        <v>86</v>
      </c>
      <c r="C71" s="370">
        <v>400</v>
      </c>
      <c r="D71" s="370">
        <v>400</v>
      </c>
      <c r="E71" s="370">
        <v>450</v>
      </c>
      <c r="F71" s="491">
        <v>450</v>
      </c>
      <c r="G71" s="500"/>
      <c r="H71" s="110" t="s">
        <v>280</v>
      </c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1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64</v>
      </c>
      <c r="C73" s="370"/>
      <c r="D73" s="370"/>
      <c r="E73" s="370"/>
      <c r="F73" s="491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customHeight="1">
      <c r="A74" s="26">
        <v>1.6</v>
      </c>
      <c r="B74" s="65" t="s">
        <v>289</v>
      </c>
      <c r="C74" s="370">
        <v>160</v>
      </c>
      <c r="D74" s="370">
        <v>160</v>
      </c>
      <c r="E74" s="370">
        <v>160</v>
      </c>
      <c r="F74" s="491">
        <v>160</v>
      </c>
      <c r="G74" s="501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3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7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1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1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1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152</v>
      </c>
      <c r="C79" s="488">
        <f t="shared" ref="C79:E79" si="13">SUM(C80:C81)</f>
        <v>0</v>
      </c>
      <c r="D79" s="488">
        <f t="shared" si="13"/>
        <v>0</v>
      </c>
      <c r="E79" s="488">
        <f t="shared" si="13"/>
        <v>0</v>
      </c>
      <c r="F79" s="488">
        <f>SUM(F80:F81)</f>
        <v>10318.5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70"/>
      <c r="D80" s="370"/>
      <c r="E80" s="370"/>
      <c r="F80" s="491">
        <f>-75+10393.5</f>
        <v>10318.5</v>
      </c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1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8">
        <f>C12+C13-C24</f>
        <v>1195.3679999999149</v>
      </c>
      <c r="D82" s="488">
        <f>D12+D13-D24</f>
        <v>6282.1179999999003</v>
      </c>
      <c r="E82" s="488">
        <f>E12+E13-E24</f>
        <v>1.7999999923631549E-2</v>
      </c>
      <c r="F82" s="488">
        <f>F12+F13-F24</f>
        <v>75.037999999825843</v>
      </c>
      <c r="G82" s="499"/>
      <c r="H82" s="593" t="s">
        <v>200</v>
      </c>
      <c r="I82" s="593"/>
      <c r="J82" s="283"/>
      <c r="K82" s="367" t="str">
        <f t="shared" si="10"/>
        <v/>
      </c>
      <c r="L82" s="367">
        <f t="shared" si="12"/>
        <v>0</v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2" t="s">
        <v>2</v>
      </c>
      <c r="C84" s="357"/>
      <c r="D84" s="357"/>
      <c r="E84" s="485">
        <f>+'Ekamut-caxs'!D71</f>
        <v>0</v>
      </c>
      <c r="F84" s="485"/>
      <c r="G84" s="485"/>
      <c r="H84" s="187"/>
      <c r="I84" s="40"/>
      <c r="J84" s="40"/>
      <c r="K84" s="368" t="str">
        <f>IF((H84-E84)&lt;0, (0),"")</f>
        <v/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6" t="s">
        <v>92</v>
      </c>
      <c r="F85" s="486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3" t="s">
        <v>6</v>
      </c>
      <c r="C86" s="358"/>
      <c r="D86" s="358"/>
      <c r="E86" s="485">
        <f>+'Ekamut-caxs'!D73</f>
        <v>0</v>
      </c>
      <c r="F86" s="485"/>
      <c r="G86" s="485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6" t="s">
        <v>92</v>
      </c>
      <c r="F87" s="486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1.5" customHeight="1">
      <c r="A89" s="644" t="s">
        <v>315</v>
      </c>
      <c r="B89" s="644"/>
      <c r="C89" s="401"/>
      <c r="F89" s="645" t="s">
        <v>316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view="pageBreakPreview" topLeftCell="A2" zoomScaleSheetLayoutView="100" workbookViewId="0">
      <selection activeCell="D14" sqref="D14"/>
    </sheetView>
  </sheetViews>
  <sheetFormatPr defaultColWidth="9.140625" defaultRowHeight="13.5"/>
  <cols>
    <col min="1" max="1" width="6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97" t="s">
        <v>53</v>
      </c>
      <c r="B1" s="597"/>
      <c r="C1" s="597"/>
      <c r="D1" s="597"/>
      <c r="E1" s="597"/>
      <c r="F1" s="597"/>
    </row>
    <row r="2" spans="1:18" s="20" customFormat="1" ht="20.25">
      <c r="A2" s="591" t="str">
        <f>+'Ekamut-caxs'!A7:D7</f>
        <v xml:space="preserve">«Ավանի մսուր-մանկապարտեզներ» ՀՈԱԿ-ի </v>
      </c>
      <c r="B2" s="591"/>
      <c r="C2" s="591"/>
      <c r="D2" s="591"/>
      <c r="E2" s="591"/>
      <c r="F2" s="59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00" t="s">
        <v>233</v>
      </c>
      <c r="B3" s="600"/>
      <c r="C3" s="600"/>
      <c r="D3" s="600"/>
      <c r="E3" s="600"/>
      <c r="F3" s="600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SUM(C7:C13,C16:C22)</f>
        <v>474853.7</v>
      </c>
      <c r="D6" s="285">
        <f>SUM(D7:D13,D16:D22)</f>
        <v>584225.6</v>
      </c>
      <c r="E6" s="285">
        <f t="shared" ref="E6:E65" si="0">D6-C6</f>
        <v>109371.89999999997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433070.4</v>
      </c>
      <c r="D7" s="274">
        <f>+'Ekamut-caxs'!D11</f>
        <v>483960</v>
      </c>
      <c r="E7" s="274">
        <f t="shared" si="0"/>
        <v>50889.599999999977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12436.9</v>
      </c>
      <c r="D8" s="274">
        <f>+'Ekamut-caxs'!D12</f>
        <v>11088</v>
      </c>
      <c r="E8" s="274">
        <f>D8-C8</f>
        <v>-1348.8999999999996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60695.1</v>
      </c>
      <c r="E11" s="274">
        <f t="shared" si="0"/>
        <v>60695.1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28432</v>
      </c>
      <c r="D13" s="277">
        <f>SUM(D14:D15)</f>
        <v>28391.5</v>
      </c>
      <c r="E13" s="274">
        <f t="shared" si="0"/>
        <v>-40.5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28405</v>
      </c>
      <c r="D14" s="255">
        <f>+'Ekamut-caxs'!D18</f>
        <v>28391.5</v>
      </c>
      <c r="E14" s="255">
        <f t="shared" si="0"/>
        <v>-13.5</v>
      </c>
      <c r="F14" s="256"/>
      <c r="G14" s="25"/>
    </row>
    <row r="15" spans="1:18" ht="18.75" customHeight="1">
      <c r="A15" s="26" t="s">
        <v>309</v>
      </c>
      <c r="B15" s="363" t="str">
        <f>+'Ekamut-caxs'!B19</f>
        <v xml:space="preserve">ընթացիկ </v>
      </c>
      <c r="C15" s="254">
        <v>27</v>
      </c>
      <c r="D15" s="255">
        <f>+'Ekamut-caxs'!D19</f>
        <v>0</v>
      </c>
      <c r="E15" s="255">
        <f t="shared" si="0"/>
        <v>-27</v>
      </c>
      <c r="F15" s="256"/>
      <c r="G15" s="25"/>
    </row>
    <row r="16" spans="1:18" s="62" customFormat="1" ht="18.75" customHeight="1">
      <c r="A16" s="64">
        <f>+A13+1</f>
        <v>4</v>
      </c>
      <c r="B16" s="276" t="str">
        <f>+'Ekamut-caxs'!B20</f>
        <v>Բանկի տոկոսից</v>
      </c>
      <c r="C16" s="275">
        <v>91.2</v>
      </c>
      <c r="D16" s="274">
        <f>+'Ekamut-caxs'!D20</f>
        <v>91</v>
      </c>
      <c r="E16" s="274">
        <f t="shared" si="0"/>
        <v>-0.20000000000000284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2" customFormat="1" ht="18.75" hidden="1" customHeight="1">
      <c r="A17" s="559"/>
      <c r="B17" s="276"/>
      <c r="C17" s="275"/>
      <c r="D17" s="274"/>
      <c r="E17" s="274"/>
      <c r="F17" s="273"/>
      <c r="G17" s="60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  <row r="18" spans="1:18" s="62" customFormat="1" ht="18.75" hidden="1" customHeight="1">
      <c r="A18" s="559"/>
      <c r="B18" s="276"/>
      <c r="C18" s="275"/>
      <c r="D18" s="274"/>
      <c r="E18" s="274"/>
      <c r="F18" s="273"/>
      <c r="G18" s="60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</row>
    <row r="19" spans="1:18" s="61" customFormat="1" ht="18.75" customHeight="1">
      <c r="A19" s="66">
        <f>+A16+1</f>
        <v>5</v>
      </c>
      <c r="B19" s="362" t="s">
        <v>308</v>
      </c>
      <c r="C19" s="275">
        <f>+C20+C21</f>
        <v>411.6</v>
      </c>
      <c r="D19" s="273">
        <f>+'Ekamut-caxs'!D21</f>
        <v>0</v>
      </c>
      <c r="E19" s="273">
        <f>D19-C19</f>
        <v>-411.6</v>
      </c>
      <c r="F19" s="273"/>
      <c r="G19" s="60"/>
    </row>
    <row r="20" spans="1:18" s="61" customFormat="1" ht="18.75" customHeight="1">
      <c r="A20" s="566">
        <v>5.0999999999999996</v>
      </c>
      <c r="B20" s="393" t="s">
        <v>283</v>
      </c>
      <c r="C20" s="275">
        <v>191.8</v>
      </c>
      <c r="D20" s="273"/>
      <c r="E20" s="273"/>
      <c r="F20" s="273"/>
      <c r="G20" s="60"/>
    </row>
    <row r="21" spans="1:18" s="61" customFormat="1" ht="18.75" customHeight="1">
      <c r="A21" s="566">
        <v>5.2</v>
      </c>
      <c r="B21" s="393" t="s">
        <v>62</v>
      </c>
      <c r="C21" s="275">
        <v>219.8</v>
      </c>
      <c r="D21" s="273"/>
      <c r="E21" s="273"/>
      <c r="F21" s="273"/>
      <c r="G21" s="60"/>
    </row>
    <row r="22" spans="1:18" s="61" customFormat="1" ht="18.75" hidden="1" customHeight="1">
      <c r="A22" s="66">
        <f>+A19+1</f>
        <v>6</v>
      </c>
      <c r="B22" s="362">
        <f>+'Ekamut-caxs'!B22</f>
        <v>0</v>
      </c>
      <c r="C22" s="275"/>
      <c r="D22" s="273">
        <f>+'Ekamut-caxs'!D22</f>
        <v>0</v>
      </c>
      <c r="E22" s="273">
        <f>D22-C22</f>
        <v>0</v>
      </c>
      <c r="F22" s="273"/>
      <c r="G22" s="60" t="s">
        <v>229</v>
      </c>
    </row>
    <row r="23" spans="1:18" s="20" customFormat="1" ht="17.25">
      <c r="A23" s="67" t="s">
        <v>11</v>
      </c>
      <c r="B23" s="63" t="s">
        <v>146</v>
      </c>
      <c r="C23" s="286">
        <f>SUM(C24,C27:C33,C37:C61,C63:C64)</f>
        <v>466934</v>
      </c>
      <c r="D23" s="286">
        <f>SUM(D24,D27:D33,D37:D61,D63:D64)</f>
        <v>584225.57999999996</v>
      </c>
      <c r="E23" s="285">
        <f t="shared" si="0"/>
        <v>117291.57999999996</v>
      </c>
      <c r="F23" s="344"/>
      <c r="G23" s="65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s="62" customFormat="1" ht="21" customHeight="1">
      <c r="A24" s="64">
        <v>1</v>
      </c>
      <c r="B24" s="362" t="str">
        <f>+'Ekamut-caxs'!B26</f>
        <v>Աշխատավարձի գծով, որից՝</v>
      </c>
      <c r="C24" s="275">
        <v>292362.8</v>
      </c>
      <c r="D24" s="277">
        <f>+'Ekamut-caxs'!D26</f>
        <v>360468.5</v>
      </c>
      <c r="E24" s="274">
        <f t="shared" si="0"/>
        <v>68105.700000000012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151" customFormat="1" ht="21" customHeight="1">
      <c r="A25" s="27">
        <v>1.1000000000000001</v>
      </c>
      <c r="B25" s="163" t="str">
        <f>+'Ekamut-caxs'!B27</f>
        <v>վճարովի ծառայության գծով</v>
      </c>
      <c r="C25" s="254">
        <v>6677.4</v>
      </c>
      <c r="D25" s="278">
        <f>+'Ekamut-caxs'!D27</f>
        <v>6540</v>
      </c>
      <c r="E25" s="255">
        <f>D25-C25</f>
        <v>-137.39999999999964</v>
      </c>
      <c r="F25" s="256"/>
      <c r="G25" s="149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</row>
    <row r="26" spans="1:18" s="150" customFormat="1" ht="21" customHeight="1">
      <c r="A26" s="27">
        <v>1.2</v>
      </c>
      <c r="B26" s="410" t="str">
        <f>+'Ekamut-caxs'!B28</f>
        <v>Պարգևատրում</v>
      </c>
      <c r="C26" s="254"/>
      <c r="D26" s="254">
        <f>+'Ekamut-caxs'!D28</f>
        <v>0</v>
      </c>
      <c r="E26" s="256">
        <f>D26-C26</f>
        <v>0</v>
      </c>
      <c r="F26" s="256"/>
      <c r="G26" s="149"/>
    </row>
    <row r="27" spans="1:18" s="62" customFormat="1" ht="21" customHeight="1">
      <c r="A27" s="64">
        <f>+A24+1</f>
        <v>2</v>
      </c>
      <c r="B27" s="276" t="str">
        <f>+'Ekamut-caxs'!B29</f>
        <v>Սննդի գծով</v>
      </c>
      <c r="C27" s="275">
        <v>84243.8</v>
      </c>
      <c r="D27" s="277">
        <f>+'Ekamut-caxs'!D29</f>
        <v>135045.18</v>
      </c>
      <c r="E27" s="274">
        <f t="shared" si="0"/>
        <v>50801.37999999999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64">
        <f>+A27+1</f>
        <v>3</v>
      </c>
      <c r="B28" s="276" t="str">
        <f>+'Ekamut-caxs'!B30</f>
        <v>Ջեռուցման գծով</v>
      </c>
      <c r="C28" s="275">
        <v>15962.1</v>
      </c>
      <c r="D28" s="277">
        <f>+'Ekamut-caxs'!D30</f>
        <v>16302.5</v>
      </c>
      <c r="E28" s="274">
        <f t="shared" si="0"/>
        <v>340.39999999999964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ref="A29:A33" si="2">+A28+1</f>
        <v>4</v>
      </c>
      <c r="B29" s="276" t="str">
        <f>+'Ekamut-caxs'!B31</f>
        <v>Էլեկտրաէներգիայի գծով</v>
      </c>
      <c r="C29" s="275">
        <v>25054.9</v>
      </c>
      <c r="D29" s="277">
        <f>+'Ekamut-caxs'!D31</f>
        <v>25059.8</v>
      </c>
      <c r="E29" s="274">
        <f t="shared" si="0"/>
        <v>4.8999999999978172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8">
        <f t="shared" si="2"/>
        <v>5</v>
      </c>
      <c r="B30" s="276" t="str">
        <f>+'Ekamut-caxs'!B32</f>
        <v>Ջրմուղ-կոյուղու գծով</v>
      </c>
      <c r="C30" s="275">
        <v>2313.3000000000002</v>
      </c>
      <c r="D30" s="277">
        <f>+'Ekamut-caxs'!D32</f>
        <v>2316.6</v>
      </c>
      <c r="E30" s="274">
        <f t="shared" si="0"/>
        <v>3.2999999999997272</v>
      </c>
      <c r="F30" s="273"/>
      <c r="G30" s="19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s="62" customFormat="1" ht="21" customHeight="1">
      <c r="A31" s="398">
        <f t="shared" si="2"/>
        <v>6</v>
      </c>
      <c r="B31" s="276" t="str">
        <f>+'Ekamut-caxs'!B33</f>
        <v>Աղբահանության գծով</v>
      </c>
      <c r="C31" s="275">
        <v>881</v>
      </c>
      <c r="D31" s="277">
        <f>+'Ekamut-caxs'!D33</f>
        <v>881</v>
      </c>
      <c r="E31" s="274">
        <f t="shared" si="0"/>
        <v>0</v>
      </c>
      <c r="F31" s="273"/>
      <c r="G31" s="60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</row>
    <row r="32" spans="1:18" s="62" customFormat="1" ht="21" customHeight="1">
      <c r="A32" s="398">
        <f t="shared" si="2"/>
        <v>7</v>
      </c>
      <c r="B32" s="276" t="str">
        <f>+'Ekamut-caxs'!B34</f>
        <v>Ախտաբանության գծով</v>
      </c>
      <c r="C32" s="275">
        <v>350</v>
      </c>
      <c r="D32" s="277">
        <f>+'Ekamut-caxs'!D34</f>
        <v>350</v>
      </c>
      <c r="E32" s="274">
        <f t="shared" si="0"/>
        <v>0</v>
      </c>
      <c r="F32" s="273"/>
      <c r="G32" s="60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</row>
    <row r="33" spans="1:18" s="62" customFormat="1" ht="21" customHeight="1">
      <c r="A33" s="398">
        <f t="shared" si="2"/>
        <v>8</v>
      </c>
      <c r="B33" s="276" t="str">
        <f>+'Ekamut-caxs'!B35</f>
        <v>Կապի գծով, այդ թվում`</v>
      </c>
      <c r="C33" s="277">
        <f>SUM(C34:C36)</f>
        <v>408.7</v>
      </c>
      <c r="D33" s="277">
        <f>SUM(D34:D36)</f>
        <v>425</v>
      </c>
      <c r="E33" s="274">
        <f t="shared" si="0"/>
        <v>16.300000000000011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ht="21" customHeight="1">
      <c r="A34" s="26">
        <v>8.1</v>
      </c>
      <c r="B34" s="363" t="str">
        <f>+'Ekamut-caxs'!B36</f>
        <v>բաժանորդային վճար</v>
      </c>
      <c r="C34" s="254">
        <v>408.7</v>
      </c>
      <c r="D34" s="278">
        <f>+'Ekamut-caxs'!D36</f>
        <v>410</v>
      </c>
      <c r="E34" s="255">
        <f t="shared" si="0"/>
        <v>1.3000000000000114</v>
      </c>
      <c r="F34" s="256"/>
      <c r="G34" s="25"/>
    </row>
    <row r="35" spans="1:18" ht="21" customHeight="1">
      <c r="A35" s="26">
        <v>8.1999999999999993</v>
      </c>
      <c r="B35" s="363" t="str">
        <f>+'Ekamut-caxs'!B37</f>
        <v>րոպեավճար</v>
      </c>
      <c r="C35" s="254"/>
      <c r="D35" s="278">
        <f>+'Ekamut-caxs'!D37</f>
        <v>15</v>
      </c>
      <c r="E35" s="255">
        <f t="shared" si="0"/>
        <v>15</v>
      </c>
      <c r="F35" s="256"/>
      <c r="G35" s="25"/>
    </row>
    <row r="36" spans="1:18" ht="21" hidden="1" customHeight="1">
      <c r="A36" s="26">
        <v>8.3000000000000007</v>
      </c>
      <c r="B36" s="363" t="str">
        <f>+'Ekamut-caxs'!B38</f>
        <v>ինտերնետ կապ</v>
      </c>
      <c r="C36" s="254"/>
      <c r="D36" s="278">
        <f>+'Ekamut-caxs'!D38</f>
        <v>0</v>
      </c>
      <c r="E36" s="255">
        <f t="shared" si="0"/>
        <v>0</v>
      </c>
      <c r="F36" s="256"/>
      <c r="G36" s="25"/>
    </row>
    <row r="37" spans="1:18" s="62" customFormat="1" ht="21" hidden="1" customHeight="1">
      <c r="A37" s="64">
        <f>+A33+1</f>
        <v>9</v>
      </c>
      <c r="B37" s="276" t="str">
        <f>+'Ekamut-caxs'!B39</f>
        <v>Բանկային ծառայության գծով</v>
      </c>
      <c r="C37" s="275"/>
      <c r="D37" s="277">
        <f>+'Ekamut-caxs'!D39</f>
        <v>0</v>
      </c>
      <c r="E37" s="274">
        <f t="shared" si="0"/>
        <v>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64">
        <f>+A37+1</f>
        <v>10</v>
      </c>
      <c r="B38" s="276" t="str">
        <f>+'Ekamut-caxs'!B40</f>
        <v>Տնտեսական ապրանքների գծով</v>
      </c>
      <c r="C38" s="275">
        <v>3749.2</v>
      </c>
      <c r="D38" s="277">
        <f>+'Ekamut-caxs'!D40</f>
        <v>7497</v>
      </c>
      <c r="E38" s="274">
        <f t="shared" si="0"/>
        <v>3747.8</v>
      </c>
      <c r="F38" s="273"/>
      <c r="G38" s="45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8">
        <f t="shared" ref="A39:A61" si="3">+A38+1</f>
        <v>11</v>
      </c>
      <c r="B39" s="276" t="str">
        <f>+'Ekamut-caxs'!B41</f>
        <v>Գրասենյակային ապրանքների գծով</v>
      </c>
      <c r="C39" s="275">
        <v>107.7</v>
      </c>
      <c r="D39" s="277">
        <f>+'Ekamut-caxs'!D41</f>
        <v>671</v>
      </c>
      <c r="E39" s="274">
        <f t="shared" si="0"/>
        <v>563.29999999999995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12</v>
      </c>
      <c r="B40" s="276" t="str">
        <f>+'Ekamut-caxs'!B42</f>
        <v>Փոքրարժեք կամ արագամաշ առարկաների գծով</v>
      </c>
      <c r="C40" s="275">
        <v>601.6</v>
      </c>
      <c r="D40" s="277">
        <f>+'Ekamut-caxs'!D42</f>
        <v>666</v>
      </c>
      <c r="E40" s="274">
        <f t="shared" si="0"/>
        <v>64.399999999999977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13</v>
      </c>
      <c r="B41" s="276" t="str">
        <f>+'Ekamut-caxs'!B43</f>
        <v>Ուսումնական նյութերի գծով</v>
      </c>
      <c r="C41" s="275">
        <v>270.60000000000002</v>
      </c>
      <c r="D41" s="277">
        <f>+'Ekamut-caxs'!D43</f>
        <v>942.5</v>
      </c>
      <c r="E41" s="274">
        <f t="shared" si="0"/>
        <v>671.9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14</v>
      </c>
      <c r="B42" s="276" t="str">
        <f>+'Ekamut-caxs'!B44</f>
        <v>Դեղորայքի գծով</v>
      </c>
      <c r="C42" s="275">
        <v>34.299999999999997</v>
      </c>
      <c r="D42" s="277">
        <f>+'Ekamut-caxs'!D44</f>
        <v>76</v>
      </c>
      <c r="E42" s="274">
        <f>D42-C42</f>
        <v>41.7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0.25" hidden="1" customHeight="1">
      <c r="A43" s="398">
        <f t="shared" si="3"/>
        <v>15</v>
      </c>
      <c r="B43" s="276" t="str">
        <f>+'Ekamut-caxs'!B45</f>
        <v>Բուժ.ծառայության գծով</v>
      </c>
      <c r="C43" s="275"/>
      <c r="D43" s="277">
        <f>+'Ekamut-caxs'!D45</f>
        <v>0</v>
      </c>
      <c r="E43" s="274">
        <f t="shared" si="0"/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16</v>
      </c>
      <c r="B44" s="276" t="str">
        <f>+'Ekamut-caxs'!B46</f>
        <v>Ընթացիկ վերանորոգման գծով</v>
      </c>
      <c r="C44" s="273">
        <v>3671.9</v>
      </c>
      <c r="D44" s="277">
        <f>+'Ekamut-caxs'!D46</f>
        <v>3940.5</v>
      </c>
      <c r="E44" s="274">
        <f t="shared" si="0"/>
        <v>268.59999999999991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17</v>
      </c>
      <c r="B45" s="276" t="str">
        <f>+'Ekamut-caxs'!B47</f>
        <v>Ջեռուցման համակարգի սպասարկման գծով</v>
      </c>
      <c r="C45" s="273">
        <v>538.9</v>
      </c>
      <c r="D45" s="277">
        <f>+'Ekamut-caxs'!D47</f>
        <v>625</v>
      </c>
      <c r="E45" s="274">
        <f>D45-C45</f>
        <v>86.100000000000023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hidden="1" customHeight="1">
      <c r="A46" s="398">
        <f t="shared" si="3"/>
        <v>18</v>
      </c>
      <c r="B46" s="276" t="str">
        <f>+'Ekamut-caxs'!B48</f>
        <v>Կաթսայատան սպասարկման գծով</v>
      </c>
      <c r="C46" s="273"/>
      <c r="D46" s="277">
        <f>+'Ekamut-caxs'!D48</f>
        <v>0</v>
      </c>
      <c r="E46" s="274">
        <f>D46-C46</f>
        <v>0</v>
      </c>
      <c r="F46" s="273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" hidden="1" customHeight="1">
      <c r="A47" s="398">
        <f t="shared" si="3"/>
        <v>19</v>
      </c>
      <c r="B47" s="276" t="str">
        <f>+'Ekamut-caxs'!B49</f>
        <v>Սպասարկման և կոմունալ համավճարների գծով</v>
      </c>
      <c r="C47" s="273"/>
      <c r="D47" s="277">
        <f>+'Ekamut-caxs'!D49</f>
        <v>0</v>
      </c>
      <c r="E47" s="274">
        <f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20</v>
      </c>
      <c r="B48" s="276" t="str">
        <f>+'Ekamut-caxs'!B50</f>
        <v>Գնումների համակարգողի ծառայության գծով</v>
      </c>
      <c r="C48" s="275">
        <v>30</v>
      </c>
      <c r="D48" s="277">
        <f>+'Ekamut-caxs'!D50</f>
        <v>150</v>
      </c>
      <c r="E48" s="274">
        <f t="shared" si="0"/>
        <v>120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21</v>
      </c>
      <c r="B49" s="276" t="str">
        <f>+'Ekamut-caxs'!B51</f>
        <v>Համակարգիչների տեխնիկական սպասարկման գծով</v>
      </c>
      <c r="C49" s="275">
        <v>8</v>
      </c>
      <c r="D49" s="277">
        <f>+'Ekamut-caxs'!D51</f>
        <v>60</v>
      </c>
      <c r="E49" s="274">
        <f t="shared" si="0"/>
        <v>52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.75" customHeight="1">
      <c r="A50" s="398">
        <f t="shared" si="3"/>
        <v>22</v>
      </c>
      <c r="B50" s="276" t="str">
        <f>+'Ekamut-caxs'!B52</f>
        <v>Համակարգչային ծրագրի և կայքի սպասարկման գծով</v>
      </c>
      <c r="C50" s="273">
        <v>95</v>
      </c>
      <c r="D50" s="277">
        <f>+'Ekamut-caxs'!D52</f>
        <v>147</v>
      </c>
      <c r="E50" s="274">
        <f t="shared" si="0"/>
        <v>52</v>
      </c>
      <c r="F50" s="273"/>
      <c r="G50" s="45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3.25" customHeight="1">
      <c r="A51" s="398">
        <f t="shared" si="3"/>
        <v>23</v>
      </c>
      <c r="B51" s="276" t="str">
        <f>+'Ekamut-caxs'!B53</f>
        <v>էլ․ստորագրության գծով</v>
      </c>
      <c r="C51" s="273"/>
      <c r="D51" s="277">
        <f>+'Ekamut-caxs'!D53</f>
        <v>6</v>
      </c>
      <c r="E51" s="274">
        <f t="shared" ref="E51:E64" si="4">D51-C51</f>
        <v>6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customHeight="1">
      <c r="A52" s="398">
        <f t="shared" si="3"/>
        <v>24</v>
      </c>
      <c r="B52" s="276" t="str">
        <f>+'Ekamut-caxs'!B54</f>
        <v>Հայտարարության գծով</v>
      </c>
      <c r="C52" s="273">
        <v>42.4</v>
      </c>
      <c r="D52" s="277">
        <f>+'Ekamut-caxs'!D54</f>
        <v>79.5</v>
      </c>
      <c r="E52" s="274">
        <f t="shared" si="4"/>
        <v>37.1</v>
      </c>
      <c r="F52" s="273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2" customFormat="1" ht="21" customHeight="1">
      <c r="A53" s="398">
        <f t="shared" si="3"/>
        <v>25</v>
      </c>
      <c r="B53" s="276" t="str">
        <f>+'Ekamut-caxs'!B55</f>
        <v>Բաժանորդագրության գծով</v>
      </c>
      <c r="C53" s="273"/>
      <c r="D53" s="277">
        <f>+'Ekamut-caxs'!D55</f>
        <v>0</v>
      </c>
      <c r="E53" s="274">
        <f t="shared" si="4"/>
        <v>0</v>
      </c>
      <c r="F53" s="273"/>
      <c r="G53" s="60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</row>
    <row r="54" spans="1:18" s="62" customFormat="1" ht="20.25" customHeight="1">
      <c r="A54" s="398">
        <f t="shared" si="3"/>
        <v>26</v>
      </c>
      <c r="B54" s="276" t="str">
        <f>+'Ekamut-caxs'!B56</f>
        <v>Վերապատրաստման գծով</v>
      </c>
      <c r="C54" s="273">
        <v>219.8</v>
      </c>
      <c r="D54" s="277">
        <f>+'Ekamut-caxs'!D56</f>
        <v>0</v>
      </c>
      <c r="E54" s="274">
        <f t="shared" si="4"/>
        <v>-219.8</v>
      </c>
      <c r="F54" s="273"/>
      <c r="G54" s="60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</row>
    <row r="55" spans="1:18" s="62" customFormat="1" ht="21" hidden="1" customHeight="1">
      <c r="A55" s="398">
        <f t="shared" si="3"/>
        <v>27</v>
      </c>
      <c r="B55" s="276">
        <f>+'Ekamut-caxs'!B57</f>
        <v>0</v>
      </c>
      <c r="C55" s="273"/>
      <c r="D55" s="277">
        <f>+'Ekamut-caxs'!D57</f>
        <v>0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s="61" customFormat="1" ht="21" hidden="1" customHeight="1">
      <c r="A56" s="398">
        <f t="shared" si="3"/>
        <v>28</v>
      </c>
      <c r="B56" s="276">
        <f>+'Ekamut-caxs'!B58</f>
        <v>0</v>
      </c>
      <c r="C56" s="273"/>
      <c r="D56" s="275">
        <f>+'Ekamut-caxs'!D58</f>
        <v>0</v>
      </c>
      <c r="E56" s="273">
        <f t="shared" si="4"/>
        <v>0</v>
      </c>
      <c r="F56" s="273"/>
      <c r="G56" s="60"/>
    </row>
    <row r="57" spans="1:18" s="61" customFormat="1" ht="21" hidden="1" customHeight="1">
      <c r="A57" s="495">
        <f t="shared" si="3"/>
        <v>29</v>
      </c>
      <c r="B57" s="362">
        <f>+'Ekamut-caxs'!B59</f>
        <v>0</v>
      </c>
      <c r="C57" s="273"/>
      <c r="D57" s="275">
        <f>+'Ekamut-caxs'!D59</f>
        <v>0</v>
      </c>
      <c r="E57" s="273">
        <f>D57-C57</f>
        <v>0</v>
      </c>
      <c r="F57" s="273"/>
      <c r="G57" s="60"/>
    </row>
    <row r="58" spans="1:18" s="61" customFormat="1" ht="21" customHeight="1">
      <c r="A58" s="559"/>
      <c r="B58" s="362" t="s">
        <v>310</v>
      </c>
      <c r="C58" s="275">
        <v>14</v>
      </c>
      <c r="D58" s="568">
        <v>0</v>
      </c>
      <c r="E58" s="273"/>
      <c r="F58" s="273"/>
      <c r="G58" s="60"/>
    </row>
    <row r="59" spans="1:18" s="61" customFormat="1" ht="21" customHeight="1">
      <c r="A59" s="559"/>
      <c r="B59" s="362" t="s">
        <v>311</v>
      </c>
      <c r="C59" s="275">
        <v>210</v>
      </c>
      <c r="D59" s="567">
        <v>0</v>
      </c>
      <c r="E59" s="273"/>
      <c r="F59" s="273"/>
      <c r="G59" s="60"/>
    </row>
    <row r="60" spans="1:18" s="61" customFormat="1" ht="21" customHeight="1">
      <c r="A60" s="495">
        <f>+A57+1</f>
        <v>30</v>
      </c>
      <c r="B60" s="362" t="str">
        <f>+'Ekamut-caxs'!B60</f>
        <v>Արխիվացման ծառայություններ</v>
      </c>
      <c r="C60" s="273"/>
      <c r="D60" s="275">
        <f>+'Ekamut-caxs'!D60</f>
        <v>105</v>
      </c>
      <c r="E60" s="273">
        <f>D60-C60</f>
        <v>105</v>
      </c>
      <c r="F60" s="273"/>
      <c r="G60" s="60" t="s">
        <v>121</v>
      </c>
    </row>
    <row r="61" spans="1:18" s="62" customFormat="1" ht="21" customHeight="1">
      <c r="A61" s="398">
        <f t="shared" si="3"/>
        <v>31</v>
      </c>
      <c r="B61" s="276" t="str">
        <f>+'Ekamut-caxs'!B65</f>
        <v>Հիմնական միջոցների մաշվածության գծով, որից՝</v>
      </c>
      <c r="C61" s="273">
        <v>29113.5</v>
      </c>
      <c r="D61" s="277">
        <f>+'Ekamut-caxs'!D65</f>
        <v>28391.5</v>
      </c>
      <c r="E61" s="274">
        <f t="shared" si="4"/>
        <v>-722</v>
      </c>
      <c r="F61" s="273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ht="20.25" customHeight="1">
      <c r="A62" s="27">
        <v>31.1</v>
      </c>
      <c r="B62" s="363" t="str">
        <f>+'Ekamut-caxs'!B66</f>
        <v>պայմանով (անհատույց) ստացված</v>
      </c>
      <c r="C62" s="256">
        <v>29113.5</v>
      </c>
      <c r="D62" s="278">
        <f>+'Ekamut-caxs'!D66</f>
        <v>28391.5</v>
      </c>
      <c r="E62" s="255">
        <f t="shared" si="4"/>
        <v>-722</v>
      </c>
      <c r="F62" s="256"/>
      <c r="G62" s="152"/>
    </row>
    <row r="63" spans="1:18" s="62" customFormat="1" ht="21" customHeight="1">
      <c r="A63" s="64">
        <f>+A61+1</f>
        <v>32</v>
      </c>
      <c r="B63" s="276" t="str">
        <f>+'Ekamut-caxs'!B67</f>
        <v xml:space="preserve">Չփոխհատուցվող հարկերի գծով </v>
      </c>
      <c r="C63" s="273">
        <v>34</v>
      </c>
      <c r="D63" s="277">
        <f>+'Ekamut-caxs'!D67</f>
        <v>20</v>
      </c>
      <c r="E63" s="274">
        <f t="shared" si="4"/>
        <v>-14</v>
      </c>
      <c r="F63" s="273"/>
      <c r="G63" s="60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</row>
    <row r="64" spans="1:18" s="62" customFormat="1" ht="21" customHeight="1">
      <c r="A64" s="64">
        <f>+A63+1</f>
        <v>33</v>
      </c>
      <c r="B64" s="276" t="str">
        <f>+'Ekamut-caxs'!B68</f>
        <v>Այլ ծախսերի գծով</v>
      </c>
      <c r="C64" s="273">
        <v>6616.5</v>
      </c>
      <c r="D64" s="277">
        <f>+'Ekamut-caxs'!D68</f>
        <v>0</v>
      </c>
      <c r="E64" s="274">
        <f t="shared" si="4"/>
        <v>-6616.5</v>
      </c>
      <c r="F64" s="273"/>
      <c r="G64" s="60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</row>
    <row r="65" spans="1:18" s="33" customFormat="1" ht="17.25">
      <c r="A65" s="24"/>
      <c r="B65" s="411" t="s">
        <v>78</v>
      </c>
      <c r="C65" s="285">
        <f>C6-C23</f>
        <v>7919.7000000000116</v>
      </c>
      <c r="D65" s="285">
        <f>D6-D23</f>
        <v>2.0000000018626451E-2</v>
      </c>
      <c r="E65" s="285">
        <f t="shared" si="0"/>
        <v>-7919.679999999993</v>
      </c>
      <c r="F65" s="344"/>
      <c r="G65" s="31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B66" s="412"/>
      <c r="C66" s="35"/>
      <c r="D66" s="35"/>
      <c r="E66" s="35"/>
      <c r="F66" s="35"/>
      <c r="G66" s="31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434" t="s">
        <v>2</v>
      </c>
      <c r="C67" s="435"/>
      <c r="D67" s="599">
        <f>+'Ekamut-caxs'!D71</f>
        <v>0</v>
      </c>
      <c r="E67" s="599"/>
      <c r="F67" s="306"/>
      <c r="G67" s="25"/>
    </row>
    <row r="68" spans="1:18" ht="9.75" customHeight="1">
      <c r="B68" s="436"/>
      <c r="C68" s="437"/>
      <c r="D68" s="598" t="s">
        <v>5</v>
      </c>
      <c r="E68" s="598"/>
      <c r="F68" s="307"/>
      <c r="G68" s="25"/>
    </row>
    <row r="69" spans="1:18" ht="24.75" customHeight="1">
      <c r="B69" s="434" t="s">
        <v>6</v>
      </c>
      <c r="C69" s="435"/>
      <c r="D69" s="599">
        <f>+'Ekamut-caxs'!D73</f>
        <v>0</v>
      </c>
      <c r="E69" s="599"/>
      <c r="F69" s="306"/>
      <c r="G69" s="25"/>
    </row>
    <row r="70" spans="1:18" ht="11.25" customHeight="1">
      <c r="B70" s="438"/>
      <c r="C70" s="437"/>
      <c r="D70" s="598" t="s">
        <v>5</v>
      </c>
      <c r="E70" s="598"/>
      <c r="F70" s="307"/>
      <c r="G70" s="25"/>
    </row>
    <row r="71" spans="1:18" s="17" customFormat="1">
      <c r="A71" s="22"/>
      <c r="B71" s="439" t="s">
        <v>1</v>
      </c>
      <c r="C71" s="437"/>
      <c r="D71" s="437"/>
      <c r="E71" s="437"/>
      <c r="F71" s="36"/>
      <c r="G71" s="25"/>
    </row>
    <row r="72" spans="1:18" s="17" customFormat="1">
      <c r="A72" s="115"/>
      <c r="B72" s="414"/>
      <c r="C72" s="25"/>
      <c r="D72" s="25"/>
      <c r="E72" s="25"/>
      <c r="F72" s="25"/>
      <c r="G72" s="25"/>
    </row>
    <row r="73" spans="1:18" s="17" customFormat="1">
      <c r="A73" s="115"/>
      <c r="B73" s="414"/>
      <c r="C73" s="25"/>
      <c r="D73" s="25"/>
      <c r="E73" s="25"/>
      <c r="F73" s="25"/>
      <c r="G73" s="25"/>
    </row>
    <row r="74" spans="1:18" s="17" customFormat="1">
      <c r="A74" s="115"/>
      <c r="B74" s="414"/>
      <c r="C74" s="25"/>
      <c r="D74" s="25"/>
      <c r="E74" s="25"/>
      <c r="F74" s="25"/>
      <c r="G74" s="25"/>
    </row>
    <row r="75" spans="1:18" s="17" customFormat="1">
      <c r="A75" s="115"/>
      <c r="B75" s="414"/>
      <c r="C75" s="25"/>
      <c r="D75" s="25"/>
      <c r="E75" s="25"/>
      <c r="F75" s="25"/>
      <c r="G75" s="25"/>
    </row>
    <row r="76" spans="1:18" s="17" customFormat="1">
      <c r="A76" s="115"/>
      <c r="B76" s="414"/>
      <c r="C76" s="25"/>
      <c r="D76" s="25"/>
      <c r="E76" s="25"/>
      <c r="F76" s="25"/>
    </row>
    <row r="77" spans="1:18" s="17" customFormat="1">
      <c r="A77" s="115"/>
      <c r="B77" s="414"/>
      <c r="C77" s="25"/>
      <c r="D77" s="25"/>
      <c r="E77" s="25"/>
      <c r="F77" s="25"/>
    </row>
    <row r="78" spans="1:18" s="17" customFormat="1">
      <c r="A78" s="115"/>
      <c r="B78" s="414"/>
      <c r="C78" s="25"/>
      <c r="D78" s="25"/>
      <c r="E78" s="25"/>
      <c r="F78" s="25"/>
    </row>
    <row r="79" spans="1:18" s="17" customFormat="1">
      <c r="A79" s="115"/>
      <c r="B79" s="21"/>
    </row>
    <row r="80" spans="1:18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  <row r="86" spans="1:2" s="17" customFormat="1">
      <c r="A86" s="115"/>
      <c r="B86" s="21"/>
    </row>
    <row r="87" spans="1:2" s="17" customFormat="1">
      <c r="A87" s="115"/>
      <c r="B87" s="21"/>
    </row>
    <row r="88" spans="1:2" s="17" customFormat="1">
      <c r="A88" s="115"/>
      <c r="B88" s="21"/>
    </row>
    <row r="89" spans="1:2" s="17" customFormat="1">
      <c r="A89" s="115"/>
      <c r="B89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6"/>
  <sheetViews>
    <sheetView view="pageBreakPreview" topLeftCell="A57" zoomScaleSheetLayoutView="100" workbookViewId="0">
      <selection activeCell="D14" sqref="D14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20.140625" style="409" hidden="1" customWidth="1"/>
    <col min="4" max="4" width="15.7109375" style="18" customWidth="1"/>
    <col min="5" max="5" width="14.140625" style="18" customWidth="1"/>
    <col min="6" max="6" width="13.5703125" style="18" customWidth="1"/>
    <col min="7" max="7" width="45.7109375" style="18" customWidth="1"/>
    <col min="8" max="8" width="9.140625" style="129"/>
    <col min="9" max="9" width="14.5703125" style="115" customWidth="1"/>
    <col min="10" max="14" width="9.140625" style="115"/>
    <col min="15" max="21" width="9.140625" style="123"/>
    <col min="22" max="16384" width="9.140625" style="18"/>
  </cols>
  <sheetData>
    <row r="1" spans="1:21" ht="23.25" customHeight="1">
      <c r="A1" s="597" t="s">
        <v>79</v>
      </c>
      <c r="B1" s="597"/>
      <c r="C1" s="597"/>
      <c r="D1" s="597"/>
      <c r="E1" s="597"/>
      <c r="F1" s="597"/>
      <c r="G1" s="597"/>
    </row>
    <row r="2" spans="1:21" s="20" customFormat="1" ht="20.25">
      <c r="A2" s="591" t="str">
        <f>+'Ekamut-caxs'!A7:D7</f>
        <v xml:space="preserve">«Ավանի մսուր-մանկապարտեզներ» ՀՈԱԿ-ի </v>
      </c>
      <c r="B2" s="591"/>
      <c r="C2" s="591"/>
      <c r="D2" s="591"/>
      <c r="E2" s="591"/>
      <c r="F2" s="591"/>
      <c r="G2" s="591"/>
      <c r="H2" s="108"/>
      <c r="I2" s="4"/>
      <c r="J2" s="116"/>
      <c r="K2" s="116"/>
      <c r="L2" s="116"/>
      <c r="M2" s="116"/>
      <c r="N2" s="116"/>
      <c r="O2" s="124"/>
      <c r="P2" s="124"/>
      <c r="Q2" s="124"/>
      <c r="R2" s="124"/>
      <c r="S2" s="124"/>
      <c r="T2" s="124"/>
      <c r="U2" s="124"/>
    </row>
    <row r="3" spans="1:21" ht="39" customHeight="1">
      <c r="A3" s="600" t="s">
        <v>234</v>
      </c>
      <c r="B3" s="600"/>
      <c r="C3" s="600"/>
      <c r="D3" s="600"/>
      <c r="E3" s="600"/>
      <c r="F3" s="600"/>
      <c r="G3" s="600"/>
      <c r="H3" s="130"/>
      <c r="I3" s="117"/>
      <c r="J3" s="117"/>
      <c r="K3" s="117"/>
      <c r="L3" s="117"/>
      <c r="M3" s="117"/>
    </row>
    <row r="4" spans="1:21" s="20" customFormat="1" ht="18" customHeight="1">
      <c r="A4" s="11"/>
      <c r="B4" s="415"/>
      <c r="C4" s="415"/>
      <c r="G4" s="12" t="s">
        <v>43</v>
      </c>
      <c r="H4" s="131"/>
      <c r="I4" s="116"/>
      <c r="J4" s="116"/>
      <c r="K4" s="116"/>
      <c r="L4" s="116"/>
      <c r="M4" s="116"/>
      <c r="N4" s="116"/>
      <c r="O4" s="124"/>
      <c r="P4" s="124"/>
      <c r="Q4" s="124"/>
      <c r="R4" s="124"/>
      <c r="S4" s="124"/>
      <c r="T4" s="124"/>
      <c r="U4" s="124"/>
    </row>
    <row r="5" spans="1:21" s="28" customFormat="1" ht="75.75" customHeight="1">
      <c r="A5" s="90" t="s">
        <v>3</v>
      </c>
      <c r="B5" s="92" t="s">
        <v>31</v>
      </c>
      <c r="C5" s="92"/>
      <c r="D5" s="251" t="s">
        <v>214</v>
      </c>
      <c r="E5" s="251" t="s">
        <v>215</v>
      </c>
      <c r="F5" s="91" t="s">
        <v>50</v>
      </c>
      <c r="G5" s="308" t="str">
        <f>+'Ekamutneri hamematakan'!F5</f>
        <v>Ծանոթություն նախատեսվող ցուցանիշների վերաբերյալ</v>
      </c>
      <c r="H5" s="17"/>
      <c r="I5" s="426" t="s">
        <v>249</v>
      </c>
      <c r="J5" s="118"/>
      <c r="K5" s="118"/>
      <c r="L5" s="118"/>
      <c r="M5" s="118"/>
      <c r="N5" s="118"/>
      <c r="O5" s="125"/>
      <c r="P5" s="125"/>
      <c r="Q5" s="125"/>
      <c r="R5" s="125"/>
      <c r="S5" s="125"/>
      <c r="T5" s="125"/>
      <c r="U5" s="125"/>
    </row>
    <row r="6" spans="1:21" s="20" customFormat="1" ht="41.25" customHeight="1">
      <c r="A6" s="13" t="s">
        <v>7</v>
      </c>
      <c r="B6" s="14" t="s">
        <v>32</v>
      </c>
      <c r="C6" s="14"/>
      <c r="D6" s="257">
        <v>10737.3</v>
      </c>
      <c r="E6" s="257">
        <f>+D79</f>
        <v>23578.817999999912</v>
      </c>
      <c r="F6" s="270">
        <f t="shared" ref="F6:F65" si="0">E6-D6</f>
        <v>12841.517999999913</v>
      </c>
      <c r="G6" s="257"/>
      <c r="H6" s="131"/>
      <c r="I6" s="116"/>
      <c r="J6" s="116"/>
      <c r="K6" s="116"/>
      <c r="L6" s="116"/>
      <c r="M6" s="116"/>
      <c r="N6" s="116"/>
      <c r="O6" s="124"/>
      <c r="P6" s="124"/>
      <c r="Q6" s="124"/>
      <c r="R6" s="124"/>
      <c r="S6" s="124"/>
      <c r="T6" s="124"/>
      <c r="U6" s="124"/>
    </row>
    <row r="7" spans="1:21" s="20" customFormat="1" ht="38.25" customHeight="1">
      <c r="A7" s="13" t="s">
        <v>11</v>
      </c>
      <c r="B7" s="14" t="s">
        <v>80</v>
      </c>
      <c r="C7" s="14"/>
      <c r="D7" s="270">
        <f>SUM(D8,D9:D20)</f>
        <v>446306.39999999997</v>
      </c>
      <c r="E7" s="270">
        <f>SUM(E8,E9:E20)</f>
        <v>556040.1</v>
      </c>
      <c r="F7" s="270">
        <f>E7-D7</f>
        <v>109733.70000000001</v>
      </c>
      <c r="G7" s="257"/>
      <c r="H7" s="131"/>
      <c r="I7" s="116"/>
      <c r="J7" s="116"/>
      <c r="K7" s="116"/>
      <c r="L7" s="116"/>
      <c r="M7" s="116"/>
      <c r="N7" s="116"/>
      <c r="O7" s="124"/>
      <c r="P7" s="124"/>
      <c r="Q7" s="124"/>
      <c r="R7" s="124"/>
      <c r="S7" s="124"/>
      <c r="T7" s="124"/>
      <c r="U7" s="124"/>
    </row>
    <row r="8" spans="1:21" s="62" customFormat="1" ht="17.25" customHeight="1">
      <c r="A8" s="64">
        <v>1</v>
      </c>
      <c r="B8" s="361" t="str">
        <f>+'Dramakan hosqer'!B14</f>
        <v>Սուբսիդիայից</v>
      </c>
      <c r="C8" s="361"/>
      <c r="D8" s="267">
        <v>430520.5</v>
      </c>
      <c r="E8" s="268">
        <f>+'Dramakan hosqer'!F14</f>
        <v>483960</v>
      </c>
      <c r="F8" s="268">
        <f>E8-D8</f>
        <v>53439.5</v>
      </c>
      <c r="G8" s="267"/>
      <c r="H8" s="132"/>
      <c r="I8" s="119"/>
      <c r="J8" s="119"/>
      <c r="K8" s="119"/>
      <c r="L8" s="119"/>
      <c r="M8" s="119"/>
      <c r="N8" s="119"/>
      <c r="O8" s="126"/>
      <c r="P8" s="126"/>
      <c r="Q8" s="126"/>
      <c r="R8" s="126"/>
      <c r="S8" s="126"/>
      <c r="T8" s="126"/>
      <c r="U8" s="126"/>
    </row>
    <row r="9" spans="1:21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361"/>
      <c r="D9" s="267">
        <v>12440.4</v>
      </c>
      <c r="E9" s="268">
        <f>+'Dramakan hosqer'!F15</f>
        <v>11088</v>
      </c>
      <c r="F9" s="268">
        <f t="shared" si="0"/>
        <v>-1352.3999999999996</v>
      </c>
      <c r="G9" s="267"/>
      <c r="H9" s="132"/>
      <c r="I9" s="119"/>
      <c r="J9" s="119"/>
      <c r="K9" s="119"/>
      <c r="L9" s="119"/>
      <c r="M9" s="119"/>
      <c r="N9" s="119"/>
      <c r="O9" s="126"/>
      <c r="P9" s="126"/>
      <c r="Q9" s="126"/>
      <c r="R9" s="126"/>
      <c r="S9" s="126"/>
      <c r="T9" s="126"/>
      <c r="U9" s="126"/>
    </row>
    <row r="10" spans="1:21" s="62" customFormat="1" ht="17.25" hidden="1" customHeight="1">
      <c r="A10" s="398">
        <f t="shared" ref="A10:A14" si="1">+A9+1</f>
        <v>3</v>
      </c>
      <c r="B10" s="361" t="str">
        <f>+'Dramakan hosqer'!B16</f>
        <v>Սպասարկման և կոմունալ համավճարներից</v>
      </c>
      <c r="C10" s="361"/>
      <c r="D10" s="267"/>
      <c r="E10" s="268">
        <f>+'Dramakan hosqer'!F16</f>
        <v>0</v>
      </c>
      <c r="F10" s="268">
        <f t="shared" si="0"/>
        <v>0</v>
      </c>
      <c r="G10" s="267"/>
      <c r="H10" s="132"/>
      <c r="I10" s="119"/>
      <c r="J10" s="119"/>
      <c r="K10" s="119"/>
      <c r="L10" s="119"/>
      <c r="M10" s="119"/>
      <c r="N10" s="119"/>
      <c r="O10" s="126"/>
      <c r="P10" s="126"/>
      <c r="Q10" s="126"/>
      <c r="R10" s="126"/>
      <c r="S10" s="126"/>
      <c r="T10" s="126"/>
      <c r="U10" s="126"/>
    </row>
    <row r="11" spans="1:21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361"/>
      <c r="D11" s="267"/>
      <c r="E11" s="268">
        <f>+'Dramakan hosqer'!F17</f>
        <v>0</v>
      </c>
      <c r="F11" s="268">
        <f t="shared" si="0"/>
        <v>0</v>
      </c>
      <c r="G11" s="267"/>
      <c r="H11" s="132"/>
      <c r="I11" s="119"/>
      <c r="J11" s="119"/>
      <c r="K11" s="119"/>
      <c r="L11" s="119"/>
      <c r="M11" s="119"/>
      <c r="N11" s="119"/>
      <c r="O11" s="126"/>
      <c r="P11" s="126"/>
      <c r="Q11" s="126"/>
      <c r="R11" s="126"/>
      <c r="S11" s="126"/>
      <c r="T11" s="126"/>
      <c r="U11" s="126"/>
    </row>
    <row r="12" spans="1:21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361"/>
      <c r="D12" s="267"/>
      <c r="E12" s="268">
        <f>+'Dramakan hosqer'!F18</f>
        <v>60695.1</v>
      </c>
      <c r="F12" s="268">
        <f t="shared" si="0"/>
        <v>60695.1</v>
      </c>
      <c r="G12" s="267"/>
      <c r="H12" s="132"/>
      <c r="I12" s="119"/>
      <c r="J12" s="119"/>
      <c r="K12" s="119"/>
      <c r="L12" s="119"/>
      <c r="M12" s="119"/>
      <c r="N12" s="119"/>
      <c r="O12" s="126"/>
      <c r="P12" s="126"/>
      <c r="Q12" s="126"/>
      <c r="R12" s="126"/>
      <c r="S12" s="126"/>
      <c r="T12" s="126"/>
      <c r="U12" s="126"/>
    </row>
    <row r="13" spans="1:21" s="62" customFormat="1" ht="25.5" customHeight="1">
      <c r="A13" s="398">
        <v>3</v>
      </c>
      <c r="B13" s="361" t="str">
        <f>+'Dramakan hosqer'!B19</f>
        <v>Չփոխանակվող գործարքներից (դրամաշնորհից)</v>
      </c>
      <c r="C13" s="361"/>
      <c r="D13" s="267">
        <v>2550</v>
      </c>
      <c r="E13" s="268">
        <f>+'Dramakan hosqer'!F19</f>
        <v>0</v>
      </c>
      <c r="F13" s="268">
        <f t="shared" si="0"/>
        <v>-2550</v>
      </c>
      <c r="G13" s="565" t="s">
        <v>293</v>
      </c>
      <c r="H13" s="132"/>
      <c r="I13" s="119"/>
      <c r="J13" s="119"/>
      <c r="K13" s="119"/>
      <c r="L13" s="119"/>
      <c r="M13" s="119"/>
      <c r="N13" s="119"/>
      <c r="O13" s="126"/>
      <c r="P13" s="126"/>
      <c r="Q13" s="126"/>
      <c r="R13" s="126"/>
      <c r="S13" s="126"/>
      <c r="T13" s="126"/>
      <c r="U13" s="126"/>
    </row>
    <row r="14" spans="1:21" s="62" customFormat="1" ht="23.25" hidden="1" customHeight="1">
      <c r="A14" s="398">
        <f t="shared" si="1"/>
        <v>4</v>
      </c>
      <c r="B14" s="361" t="str">
        <f>+'Dramakan hosqer'!B20</f>
        <v>Դեբիտորական պարտքերից</v>
      </c>
      <c r="C14" s="361"/>
      <c r="D14" s="267"/>
      <c r="E14" s="268">
        <f>+'Dramakan hosqer'!F20</f>
        <v>6</v>
      </c>
      <c r="F14" s="268">
        <f t="shared" si="0"/>
        <v>6</v>
      </c>
      <c r="G14" s="557" t="s">
        <v>276</v>
      </c>
      <c r="H14" s="132"/>
      <c r="I14" s="119"/>
      <c r="J14" s="119"/>
      <c r="K14" s="119"/>
      <c r="L14" s="119"/>
      <c r="M14" s="119"/>
      <c r="N14" s="119"/>
      <c r="O14" s="126"/>
      <c r="P14" s="126"/>
      <c r="Q14" s="126"/>
      <c r="R14" s="126"/>
      <c r="S14" s="126"/>
      <c r="T14" s="126"/>
      <c r="U14" s="126"/>
    </row>
    <row r="15" spans="1:21" s="62" customFormat="1" ht="17.25" customHeight="1">
      <c r="A15" s="398">
        <v>4</v>
      </c>
      <c r="B15" s="361" t="str">
        <f>+'Dramakan hosqer'!B21</f>
        <v>Բանկի տոկոսից</v>
      </c>
      <c r="C15" s="361"/>
      <c r="D15" s="267">
        <v>91.3</v>
      </c>
      <c r="E15" s="268">
        <f>+'Dramakan hosqer'!F21</f>
        <v>91</v>
      </c>
      <c r="F15" s="268">
        <f>E15-D15</f>
        <v>-0.29999999999999716</v>
      </c>
      <c r="G15" s="267"/>
      <c r="H15" s="132"/>
      <c r="I15" s="119"/>
      <c r="J15" s="119"/>
      <c r="K15" s="119"/>
      <c r="L15" s="119"/>
      <c r="M15" s="119"/>
      <c r="N15" s="119"/>
      <c r="O15" s="126"/>
      <c r="P15" s="126"/>
      <c r="Q15" s="126"/>
      <c r="R15" s="126"/>
      <c r="S15" s="126"/>
      <c r="T15" s="126"/>
      <c r="U15" s="126"/>
    </row>
    <row r="16" spans="1:21" s="61" customFormat="1" ht="17.25" customHeight="1">
      <c r="A16" s="495">
        <v>5</v>
      </c>
      <c r="B16" s="515" t="s">
        <v>281</v>
      </c>
      <c r="C16" s="515"/>
      <c r="D16" s="491">
        <v>292.60000000000002</v>
      </c>
      <c r="E16" s="491">
        <v>200</v>
      </c>
      <c r="F16" s="491">
        <f t="shared" si="0"/>
        <v>-92.600000000000023</v>
      </c>
      <c r="G16" s="491"/>
      <c r="H16" s="132"/>
      <c r="I16" s="119"/>
      <c r="J16" s="119"/>
      <c r="K16" s="119"/>
      <c r="L16" s="119"/>
      <c r="M16" s="119"/>
      <c r="N16" s="119"/>
      <c r="O16" s="126"/>
      <c r="P16" s="126"/>
      <c r="Q16" s="126"/>
      <c r="R16" s="126"/>
      <c r="S16" s="126"/>
      <c r="T16" s="126"/>
      <c r="U16" s="126"/>
    </row>
    <row r="17" spans="1:21" s="61" customFormat="1" ht="17.25" customHeight="1">
      <c r="A17" s="543">
        <v>6</v>
      </c>
      <c r="B17" s="515" t="s">
        <v>282</v>
      </c>
      <c r="C17" s="515"/>
      <c r="D17" s="491"/>
      <c r="E17" s="491"/>
      <c r="F17" s="491"/>
      <c r="G17" s="491"/>
      <c r="H17" s="132"/>
      <c r="I17" s="119"/>
      <c r="J17" s="119"/>
      <c r="K17" s="119"/>
      <c r="L17" s="119"/>
      <c r="M17" s="119"/>
      <c r="N17" s="119"/>
      <c r="O17" s="126"/>
      <c r="P17" s="126"/>
      <c r="Q17" s="126"/>
      <c r="R17" s="126"/>
      <c r="S17" s="126"/>
      <c r="T17" s="126"/>
      <c r="U17" s="126"/>
    </row>
    <row r="18" spans="1:21" s="61" customFormat="1" ht="13.5" customHeight="1">
      <c r="A18" s="543">
        <v>6.1</v>
      </c>
      <c r="B18" s="424" t="s">
        <v>283</v>
      </c>
      <c r="C18" s="424"/>
      <c r="D18" s="491">
        <v>191.8</v>
      </c>
      <c r="E18" s="491"/>
      <c r="F18" s="491"/>
      <c r="G18" s="491"/>
      <c r="H18" s="132"/>
      <c r="I18" s="119"/>
      <c r="J18" s="119"/>
      <c r="K18" s="119"/>
      <c r="L18" s="119"/>
      <c r="M18" s="119"/>
      <c r="N18" s="119"/>
      <c r="O18" s="126"/>
      <c r="P18" s="126"/>
      <c r="Q18" s="126"/>
      <c r="R18" s="126"/>
      <c r="S18" s="126"/>
      <c r="T18" s="126"/>
      <c r="U18" s="126"/>
    </row>
    <row r="19" spans="1:21" s="61" customFormat="1" ht="13.5" customHeight="1">
      <c r="A19" s="543">
        <v>6.2</v>
      </c>
      <c r="B19" s="424" t="s">
        <v>62</v>
      </c>
      <c r="C19" s="424"/>
      <c r="D19" s="491">
        <v>219.8</v>
      </c>
      <c r="E19" s="491"/>
      <c r="F19" s="491"/>
      <c r="G19" s="491"/>
      <c r="H19" s="132"/>
      <c r="I19" s="119"/>
      <c r="J19" s="119"/>
      <c r="K19" s="119"/>
      <c r="L19" s="119"/>
      <c r="M19" s="119"/>
      <c r="N19" s="119"/>
      <c r="O19" s="126"/>
      <c r="P19" s="126"/>
      <c r="Q19" s="126"/>
      <c r="R19" s="126"/>
      <c r="S19" s="126"/>
      <c r="T19" s="126"/>
      <c r="U19" s="126"/>
    </row>
    <row r="20" spans="1:21" s="61" customFormat="1" ht="16.5" customHeight="1">
      <c r="A20" s="495">
        <f>+A16+1</f>
        <v>6</v>
      </c>
      <c r="B20" s="515" t="s">
        <v>292</v>
      </c>
      <c r="C20" s="515"/>
      <c r="D20" s="491"/>
      <c r="E20" s="491">
        <f>+'Dramakan hosqer'!F23</f>
        <v>0</v>
      </c>
      <c r="F20" s="491">
        <f>E20-D20</f>
        <v>0</v>
      </c>
      <c r="H20" s="106" t="s">
        <v>229</v>
      </c>
      <c r="I20" s="119"/>
      <c r="J20" s="119"/>
      <c r="K20" s="119"/>
      <c r="L20" s="119"/>
      <c r="M20" s="119"/>
      <c r="N20" s="119"/>
      <c r="O20" s="126"/>
      <c r="P20" s="126"/>
      <c r="Q20" s="126"/>
      <c r="R20" s="126"/>
      <c r="S20" s="126"/>
      <c r="T20" s="126"/>
      <c r="U20" s="126"/>
    </row>
    <row r="21" spans="1:21" s="20" customFormat="1" ht="36" customHeight="1">
      <c r="A21" s="13" t="s">
        <v>34</v>
      </c>
      <c r="B21" s="14" t="s">
        <v>81</v>
      </c>
      <c r="C21" s="14"/>
      <c r="D21" s="270">
        <f>+D22+D64+D76</f>
        <v>433464.88200000004</v>
      </c>
      <c r="E21" s="270">
        <f>+E22+E64+E76</f>
        <v>579343.88</v>
      </c>
      <c r="F21" s="270">
        <f t="shared" si="0"/>
        <v>145878.99799999996</v>
      </c>
      <c r="G21" s="257"/>
      <c r="H21" s="131"/>
      <c r="I21" s="116"/>
      <c r="J21" s="116"/>
      <c r="K21" s="116"/>
      <c r="L21" s="116"/>
      <c r="M21" s="116"/>
      <c r="N21" s="116"/>
      <c r="O21" s="124"/>
      <c r="P21" s="124"/>
      <c r="Q21" s="124"/>
      <c r="R21" s="124"/>
      <c r="S21" s="124"/>
      <c r="T21" s="124"/>
      <c r="U21" s="124"/>
    </row>
    <row r="22" spans="1:21" s="20" customFormat="1" ht="21" customHeight="1">
      <c r="A22" s="16" t="s">
        <v>54</v>
      </c>
      <c r="B22" s="14" t="s">
        <v>57</v>
      </c>
      <c r="C22" s="14"/>
      <c r="D22" s="270">
        <f>SUM(D23,D26:D32,D36:D58,D62:D63)</f>
        <v>430583.58200000005</v>
      </c>
      <c r="E22" s="270">
        <f>SUM(E23,E26:E32,E36:E58,E62:E63)</f>
        <v>566785.38</v>
      </c>
      <c r="F22" s="270">
        <f t="shared" si="0"/>
        <v>136201.79799999995</v>
      </c>
      <c r="G22" s="257"/>
      <c r="H22" s="131"/>
      <c r="I22" s="116"/>
      <c r="J22" s="116"/>
      <c r="K22" s="116"/>
      <c r="L22" s="116"/>
      <c r="M22" s="116"/>
      <c r="N22" s="116"/>
      <c r="O22" s="124"/>
      <c r="P22" s="124"/>
      <c r="Q22" s="124"/>
      <c r="R22" s="124"/>
      <c r="S22" s="124"/>
      <c r="T22" s="124"/>
      <c r="U22" s="124"/>
    </row>
    <row r="23" spans="1:21" s="62" customFormat="1" ht="18" customHeight="1">
      <c r="A23" s="64">
        <v>1</v>
      </c>
      <c r="B23" s="362" t="str">
        <f>+'Dramakan hosqer'!B26</f>
        <v>Աշխատավարձի գծով, որից՝</v>
      </c>
      <c r="C23" s="362"/>
      <c r="D23" s="267">
        <v>291770.40000000002</v>
      </c>
      <c r="E23" s="268">
        <f>+'Dramakan hosqer'!F26</f>
        <v>360468.5</v>
      </c>
      <c r="F23" s="268">
        <f t="shared" si="0"/>
        <v>68698.099999999977</v>
      </c>
      <c r="G23" s="267"/>
      <c r="H23" s="132"/>
      <c r="I23" s="119"/>
      <c r="J23" s="119"/>
      <c r="K23" s="119"/>
      <c r="L23" s="119"/>
      <c r="M23" s="119"/>
      <c r="N23" s="119"/>
      <c r="O23" s="126"/>
      <c r="P23" s="126"/>
      <c r="Q23" s="126"/>
      <c r="R23" s="126"/>
      <c r="S23" s="126"/>
      <c r="T23" s="126"/>
      <c r="U23" s="126"/>
    </row>
    <row r="24" spans="1:21" ht="17.25" customHeight="1">
      <c r="A24" s="26">
        <v>1.1000000000000001</v>
      </c>
      <c r="B24" s="393" t="str">
        <f>+'Dramakan hosqer'!B27</f>
        <v>վճարովի ծառայության գծով</v>
      </c>
      <c r="C24" s="393"/>
      <c r="D24" s="258">
        <v>6677.4</v>
      </c>
      <c r="E24" s="272">
        <f>+'Dramakan hosqer'!F27</f>
        <v>6540</v>
      </c>
      <c r="F24" s="272">
        <f t="shared" si="0"/>
        <v>-137.39999999999964</v>
      </c>
      <c r="G24" s="258"/>
    </row>
    <row r="25" spans="1:21" ht="18" customHeight="1">
      <c r="A25" s="26">
        <v>1.2</v>
      </c>
      <c r="B25" s="393" t="str">
        <f>+'Dramakan hosqer'!B28</f>
        <v>Պարգևատրում</v>
      </c>
      <c r="C25" s="393"/>
      <c r="D25" s="258"/>
      <c r="E25" s="272">
        <f>+'Dramakan hosqer'!F28</f>
        <v>0</v>
      </c>
      <c r="F25" s="272">
        <f t="shared" si="0"/>
        <v>0</v>
      </c>
      <c r="G25" s="557" t="s">
        <v>294</v>
      </c>
    </row>
    <row r="26" spans="1:21" s="62" customFormat="1" ht="23.25" customHeight="1">
      <c r="A26" s="64">
        <f>+A23+1</f>
        <v>2</v>
      </c>
      <c r="B26" s="276" t="str">
        <f>+'Dramakan hosqer'!B29</f>
        <v>Սննդի գծով</v>
      </c>
      <c r="C26" s="276"/>
      <c r="D26" s="267">
        <v>83347.899999999994</v>
      </c>
      <c r="E26" s="560">
        <f>+'Dramakan hosqer'!F29</f>
        <v>135045.18</v>
      </c>
      <c r="F26" s="268">
        <f t="shared" si="0"/>
        <v>51697.279999999999</v>
      </c>
      <c r="G26" s="557" t="s">
        <v>295</v>
      </c>
      <c r="H26" s="60"/>
      <c r="I26" s="119"/>
      <c r="J26" s="119"/>
      <c r="K26" s="119"/>
      <c r="L26" s="119"/>
      <c r="M26" s="119"/>
      <c r="N26" s="119"/>
      <c r="O26" s="126"/>
      <c r="P26" s="126"/>
      <c r="Q26" s="126"/>
      <c r="R26" s="126"/>
      <c r="S26" s="126"/>
      <c r="T26" s="126"/>
      <c r="U26" s="126"/>
    </row>
    <row r="27" spans="1:21" s="62" customFormat="1" ht="18" customHeight="1">
      <c r="A27" s="64">
        <f>+A26+1</f>
        <v>3</v>
      </c>
      <c r="B27" s="276" t="str">
        <f>+'Dramakan hosqer'!B30</f>
        <v>Ջեռուցման գծով</v>
      </c>
      <c r="C27" s="276"/>
      <c r="D27" s="267">
        <v>12179.6</v>
      </c>
      <c r="E27" s="560">
        <f>+'Dramakan hosqer'!F30</f>
        <v>16302.5</v>
      </c>
      <c r="F27" s="268">
        <f t="shared" si="0"/>
        <v>4122.8999999999996</v>
      </c>
      <c r="G27" s="267"/>
      <c r="H27" s="132"/>
      <c r="I27" s="119"/>
      <c r="J27" s="119"/>
      <c r="K27" s="119"/>
      <c r="L27" s="119"/>
      <c r="M27" s="119"/>
      <c r="N27" s="119"/>
      <c r="O27" s="126"/>
      <c r="P27" s="126"/>
      <c r="Q27" s="126"/>
      <c r="R27" s="126"/>
      <c r="S27" s="126"/>
      <c r="T27" s="126"/>
      <c r="U27" s="126"/>
    </row>
    <row r="28" spans="1:21" s="62" customFormat="1" ht="18" customHeight="1">
      <c r="A28" s="398">
        <f t="shared" ref="A28:A32" si="2">+A27+1</f>
        <v>4</v>
      </c>
      <c r="B28" s="276" t="str">
        <f>+'Dramakan hosqer'!B31</f>
        <v>Էլեկտրաէներգիայի գծով</v>
      </c>
      <c r="C28" s="276"/>
      <c r="D28" s="267">
        <v>21372</v>
      </c>
      <c r="E28" s="560">
        <f>+'Dramakan hosqer'!F31</f>
        <v>25059.8</v>
      </c>
      <c r="F28" s="268">
        <f t="shared" si="0"/>
        <v>3687.7999999999993</v>
      </c>
      <c r="G28" s="267"/>
      <c r="H28" s="132"/>
      <c r="I28" s="119"/>
      <c r="J28" s="119"/>
      <c r="K28" s="119"/>
      <c r="L28" s="119"/>
      <c r="M28" s="119"/>
      <c r="N28" s="119"/>
      <c r="O28" s="126"/>
      <c r="P28" s="126"/>
      <c r="Q28" s="126"/>
      <c r="R28" s="126"/>
      <c r="S28" s="126"/>
      <c r="T28" s="126"/>
      <c r="U28" s="126"/>
    </row>
    <row r="29" spans="1:21" s="62" customFormat="1" ht="18" customHeight="1">
      <c r="A29" s="398">
        <f t="shared" si="2"/>
        <v>5</v>
      </c>
      <c r="B29" s="276" t="str">
        <f>+'Dramakan hosqer'!B32</f>
        <v>Ջրմուղ-կոյուղու գծով</v>
      </c>
      <c r="C29" s="276"/>
      <c r="D29" s="267">
        <v>2102</v>
      </c>
      <c r="E29" s="560">
        <f>+'Dramakan hosqer'!F32</f>
        <v>2316.6</v>
      </c>
      <c r="F29" s="268">
        <f t="shared" si="0"/>
        <v>214.59999999999991</v>
      </c>
      <c r="G29" s="267"/>
      <c r="H29" s="132"/>
      <c r="I29" s="119"/>
      <c r="J29" s="119"/>
      <c r="K29" s="119"/>
      <c r="L29" s="119"/>
      <c r="M29" s="119"/>
      <c r="N29" s="119"/>
      <c r="O29" s="126"/>
      <c r="P29" s="126"/>
      <c r="Q29" s="126"/>
      <c r="R29" s="126"/>
      <c r="S29" s="126"/>
      <c r="T29" s="126"/>
      <c r="U29" s="126"/>
    </row>
    <row r="30" spans="1:21" s="62" customFormat="1" ht="18" customHeight="1">
      <c r="A30" s="398">
        <f t="shared" si="2"/>
        <v>6</v>
      </c>
      <c r="B30" s="276" t="str">
        <f>+'Dramakan hosqer'!B33</f>
        <v>Աղբահանության գծով</v>
      </c>
      <c r="C30" s="276"/>
      <c r="D30" s="267">
        <v>881</v>
      </c>
      <c r="E30" s="560">
        <f>+'Dramakan hosqer'!F33</f>
        <v>881</v>
      </c>
      <c r="F30" s="268">
        <f t="shared" si="0"/>
        <v>0</v>
      </c>
      <c r="G30" s="267"/>
      <c r="H30" s="132"/>
      <c r="I30" s="119"/>
      <c r="J30" s="119"/>
      <c r="K30" s="119"/>
      <c r="L30" s="119"/>
      <c r="M30" s="119"/>
      <c r="N30" s="119"/>
      <c r="O30" s="126"/>
      <c r="P30" s="126"/>
      <c r="Q30" s="126"/>
      <c r="R30" s="126"/>
      <c r="S30" s="126"/>
      <c r="T30" s="126"/>
      <c r="U30" s="126"/>
    </row>
    <row r="31" spans="1:21" s="62" customFormat="1" ht="16.5" customHeight="1">
      <c r="A31" s="398">
        <f t="shared" si="2"/>
        <v>7</v>
      </c>
      <c r="B31" s="276" t="str">
        <f>+'Dramakan hosqer'!B34</f>
        <v>Ախտաբանության գծով</v>
      </c>
      <c r="C31" s="276"/>
      <c r="D31" s="267">
        <v>437.5</v>
      </c>
      <c r="E31" s="560">
        <f>+'Dramakan hosqer'!F34</f>
        <v>350</v>
      </c>
      <c r="F31" s="268">
        <f t="shared" si="0"/>
        <v>-87.5</v>
      </c>
      <c r="G31" s="564" t="s">
        <v>296</v>
      </c>
      <c r="H31" s="133"/>
      <c r="I31" s="120"/>
      <c r="J31" s="120"/>
      <c r="K31" s="119"/>
      <c r="L31" s="119"/>
      <c r="M31" s="119"/>
      <c r="N31" s="119"/>
      <c r="O31" s="126"/>
      <c r="P31" s="126"/>
      <c r="Q31" s="126"/>
      <c r="R31" s="126"/>
      <c r="S31" s="126"/>
      <c r="T31" s="126"/>
      <c r="U31" s="126"/>
    </row>
    <row r="32" spans="1:21" s="62" customFormat="1" ht="25.5">
      <c r="A32" s="398">
        <f t="shared" si="2"/>
        <v>8</v>
      </c>
      <c r="B32" s="276" t="str">
        <f>+'Dramakan hosqer'!B35</f>
        <v>Կապի գծով, այդ թվում`</v>
      </c>
      <c r="C32" s="276"/>
      <c r="D32" s="268">
        <f>SUM(D33:D35)</f>
        <v>374.6</v>
      </c>
      <c r="E32" s="560">
        <f>SUM(E33:E35)</f>
        <v>425</v>
      </c>
      <c r="F32" s="268">
        <f t="shared" si="0"/>
        <v>50.399999999999977</v>
      </c>
      <c r="G32" s="557" t="s">
        <v>297</v>
      </c>
      <c r="H32" s="132"/>
      <c r="I32" s="119"/>
      <c r="J32" s="119"/>
      <c r="K32" s="119"/>
      <c r="L32" s="119"/>
      <c r="M32" s="119"/>
      <c r="N32" s="119"/>
      <c r="O32" s="126"/>
      <c r="P32" s="126"/>
      <c r="Q32" s="126"/>
      <c r="R32" s="126"/>
      <c r="S32" s="126"/>
      <c r="T32" s="126"/>
      <c r="U32" s="126"/>
    </row>
    <row r="33" spans="1:21" ht="18" customHeight="1">
      <c r="A33" s="26">
        <v>8.1</v>
      </c>
      <c r="B33" s="363" t="str">
        <f>+'Dramakan hosqer'!B36</f>
        <v>բաժանորդային վճար</v>
      </c>
      <c r="C33" s="363"/>
      <c r="D33" s="258">
        <v>364.6</v>
      </c>
      <c r="E33" s="561">
        <f>+'Dramakan hosqer'!F36</f>
        <v>410</v>
      </c>
      <c r="F33" s="272">
        <f t="shared" si="0"/>
        <v>45.399999999999977</v>
      </c>
      <c r="G33" s="258"/>
    </row>
    <row r="34" spans="1:21" s="33" customFormat="1" ht="18" customHeight="1">
      <c r="A34" s="26">
        <v>8.1999999999999993</v>
      </c>
      <c r="B34" s="363" t="str">
        <f>+'Dramakan hosqer'!B37</f>
        <v>րոպեավճար</v>
      </c>
      <c r="C34" s="363"/>
      <c r="D34" s="258">
        <v>10</v>
      </c>
      <c r="E34" s="272">
        <f>+'Dramakan hosqer'!F37</f>
        <v>15</v>
      </c>
      <c r="F34" s="272">
        <f t="shared" si="0"/>
        <v>5</v>
      </c>
      <c r="G34" s="258"/>
      <c r="H34" s="134"/>
      <c r="I34" s="121"/>
      <c r="J34" s="121"/>
      <c r="K34" s="121"/>
      <c r="L34" s="121"/>
      <c r="M34" s="121"/>
      <c r="N34" s="121"/>
      <c r="O34" s="127"/>
      <c r="P34" s="127"/>
      <c r="Q34" s="127"/>
      <c r="R34" s="127"/>
      <c r="S34" s="127"/>
      <c r="T34" s="127"/>
      <c r="U34" s="127"/>
    </row>
    <row r="35" spans="1:21" ht="18" customHeight="1">
      <c r="A35" s="26">
        <v>8.3000000000000007</v>
      </c>
      <c r="B35" s="363" t="str">
        <f>+'Dramakan hosqer'!B38</f>
        <v>ինտերնետ կապ</v>
      </c>
      <c r="C35" s="363"/>
      <c r="D35" s="258"/>
      <c r="E35" s="272">
        <f>+'Dramakan hosqer'!F38</f>
        <v>0</v>
      </c>
      <c r="F35" s="272">
        <f t="shared" si="0"/>
        <v>0</v>
      </c>
      <c r="G35" s="258"/>
      <c r="J35" s="136"/>
    </row>
    <row r="36" spans="1:21" s="62" customFormat="1" ht="18" hidden="1" customHeight="1">
      <c r="A36" s="64">
        <f>+A32+1</f>
        <v>9</v>
      </c>
      <c r="B36" s="276" t="str">
        <f>+'Dramakan hosqer'!B39</f>
        <v>Բանկային ծառայության գծով</v>
      </c>
      <c r="C36" s="276"/>
      <c r="D36" s="267"/>
      <c r="E36" s="268">
        <f>+'Dramakan hosqer'!F39</f>
        <v>0</v>
      </c>
      <c r="F36" s="268">
        <f t="shared" si="0"/>
        <v>0</v>
      </c>
      <c r="G36" s="267"/>
      <c r="H36" s="132"/>
      <c r="I36" s="119"/>
      <c r="J36" s="119"/>
      <c r="K36" s="119"/>
      <c r="L36" s="119"/>
      <c r="M36" s="119"/>
      <c r="N36" s="119"/>
      <c r="O36" s="126"/>
      <c r="P36" s="126"/>
      <c r="Q36" s="126"/>
      <c r="R36" s="126"/>
      <c r="S36" s="126"/>
      <c r="T36" s="126"/>
      <c r="U36" s="126"/>
    </row>
    <row r="37" spans="1:21" s="62" customFormat="1" ht="24" customHeight="1">
      <c r="A37" s="64">
        <f>+A36+1</f>
        <v>10</v>
      </c>
      <c r="B37" s="276" t="str">
        <f>+'Dramakan hosqer'!B40</f>
        <v>Տնտեսական ապրանքների գծով</v>
      </c>
      <c r="C37" s="276"/>
      <c r="D37" s="267">
        <v>3712.5</v>
      </c>
      <c r="E37" s="560">
        <f>+'Dramakan hosqer'!F40</f>
        <v>7497</v>
      </c>
      <c r="F37" s="268">
        <f t="shared" si="0"/>
        <v>3784.5</v>
      </c>
      <c r="G37" s="557" t="s">
        <v>298</v>
      </c>
      <c r="H37" s="45"/>
      <c r="I37" s="119"/>
      <c r="J37" s="119"/>
      <c r="K37" s="119"/>
      <c r="L37" s="119"/>
      <c r="M37" s="119"/>
      <c r="N37" s="119"/>
      <c r="O37" s="126"/>
      <c r="P37" s="126"/>
      <c r="Q37" s="126"/>
      <c r="R37" s="126"/>
      <c r="S37" s="126"/>
      <c r="T37" s="126"/>
      <c r="U37" s="126"/>
    </row>
    <row r="38" spans="1:21" s="62" customFormat="1" ht="18" customHeight="1">
      <c r="A38" s="398">
        <f t="shared" ref="A38:A58" si="3">+A37+1</f>
        <v>11</v>
      </c>
      <c r="B38" s="276" t="str">
        <f>+'Dramakan hosqer'!B41</f>
        <v>Գրասենյակային ապրանքների գծով</v>
      </c>
      <c r="C38" s="276"/>
      <c r="D38" s="267">
        <v>206.5</v>
      </c>
      <c r="E38" s="560">
        <f>+'Dramakan hosqer'!F41</f>
        <v>671</v>
      </c>
      <c r="F38" s="268">
        <f t="shared" si="0"/>
        <v>464.5</v>
      </c>
      <c r="G38" s="267"/>
      <c r="H38" s="132"/>
      <c r="I38" s="119"/>
      <c r="J38" s="119"/>
      <c r="K38" s="119"/>
      <c r="L38" s="119"/>
      <c r="M38" s="119"/>
      <c r="N38" s="119"/>
      <c r="O38" s="126"/>
      <c r="P38" s="126"/>
      <c r="Q38" s="126"/>
      <c r="R38" s="126"/>
      <c r="S38" s="126"/>
      <c r="T38" s="126"/>
      <c r="U38" s="126"/>
    </row>
    <row r="39" spans="1:21" s="62" customFormat="1" ht="18" customHeight="1">
      <c r="A39" s="398">
        <f t="shared" si="3"/>
        <v>12</v>
      </c>
      <c r="B39" s="276" t="str">
        <f>+'Dramakan hosqer'!B42</f>
        <v>Փոքրարժեք կամ արագամաշ առարկաների գծով</v>
      </c>
      <c r="C39" s="276"/>
      <c r="D39" s="267">
        <v>601.6</v>
      </c>
      <c r="E39" s="560">
        <f>+'Dramakan hosqer'!F42</f>
        <v>666</v>
      </c>
      <c r="F39" s="268">
        <f t="shared" si="0"/>
        <v>64.399999999999977</v>
      </c>
      <c r="G39" s="267"/>
      <c r="H39" s="132"/>
      <c r="I39" s="119"/>
      <c r="J39" s="119"/>
      <c r="K39" s="119"/>
      <c r="L39" s="119"/>
      <c r="M39" s="119"/>
      <c r="N39" s="119"/>
      <c r="O39" s="126"/>
      <c r="P39" s="126"/>
      <c r="Q39" s="126"/>
      <c r="R39" s="126"/>
      <c r="S39" s="126"/>
      <c r="T39" s="126"/>
      <c r="U39" s="126"/>
    </row>
    <row r="40" spans="1:21" s="62" customFormat="1" ht="18" customHeight="1">
      <c r="A40" s="398">
        <f t="shared" si="3"/>
        <v>13</v>
      </c>
      <c r="B40" s="276" t="str">
        <f>+'Dramakan hosqer'!B43</f>
        <v>Ուսումնական նյութերի գծով</v>
      </c>
      <c r="C40" s="276"/>
      <c r="D40" s="267">
        <v>444.9</v>
      </c>
      <c r="E40" s="560">
        <f>+'Dramakan hosqer'!F43</f>
        <v>942.5</v>
      </c>
      <c r="F40" s="268">
        <f t="shared" si="0"/>
        <v>497.6</v>
      </c>
      <c r="G40" s="267"/>
      <c r="H40" s="132"/>
      <c r="I40" s="119"/>
      <c r="J40" s="119"/>
      <c r="K40" s="119"/>
      <c r="L40" s="119"/>
      <c r="M40" s="119"/>
      <c r="N40" s="119"/>
      <c r="O40" s="126"/>
      <c r="P40" s="126"/>
      <c r="Q40" s="126"/>
      <c r="R40" s="126"/>
      <c r="S40" s="126"/>
      <c r="T40" s="126"/>
      <c r="U40" s="126"/>
    </row>
    <row r="41" spans="1:21" s="62" customFormat="1" ht="22.5" customHeight="1">
      <c r="A41" s="398">
        <f t="shared" si="3"/>
        <v>14</v>
      </c>
      <c r="B41" s="276" t="str">
        <f>+'Dramakan hosqer'!B44</f>
        <v>Դեղորայքի գծով</v>
      </c>
      <c r="C41" s="276"/>
      <c r="D41" s="267">
        <v>62.2</v>
      </c>
      <c r="E41" s="560">
        <f>+'Dramakan hosqer'!F44</f>
        <v>76</v>
      </c>
      <c r="F41" s="268">
        <f t="shared" si="0"/>
        <v>13.799999999999997</v>
      </c>
      <c r="G41" s="557" t="s">
        <v>299</v>
      </c>
      <c r="H41" s="132"/>
      <c r="I41" s="119"/>
      <c r="J41" s="119"/>
      <c r="K41" s="119"/>
      <c r="L41" s="119"/>
      <c r="M41" s="119"/>
      <c r="N41" s="119"/>
      <c r="O41" s="126"/>
      <c r="P41" s="126"/>
      <c r="Q41" s="126"/>
      <c r="R41" s="126"/>
      <c r="S41" s="126"/>
      <c r="T41" s="126"/>
      <c r="U41" s="126"/>
    </row>
    <row r="42" spans="1:21" s="62" customFormat="1" ht="18" hidden="1" customHeight="1">
      <c r="A42" s="398">
        <f t="shared" si="3"/>
        <v>15</v>
      </c>
      <c r="B42" s="276" t="str">
        <f>+'Dramakan hosqer'!B45</f>
        <v>Բուժ.ծառայության գծով</v>
      </c>
      <c r="C42" s="276"/>
      <c r="D42" s="267"/>
      <c r="E42" s="268">
        <f>+'Dramakan hosqer'!F45</f>
        <v>0</v>
      </c>
      <c r="F42" s="268">
        <f t="shared" si="0"/>
        <v>0</v>
      </c>
      <c r="G42" s="267"/>
      <c r="H42" s="132"/>
      <c r="I42" s="119"/>
      <c r="J42" s="119"/>
      <c r="K42" s="119"/>
      <c r="L42" s="119"/>
      <c r="M42" s="119"/>
      <c r="N42" s="119"/>
      <c r="O42" s="126"/>
      <c r="P42" s="126"/>
      <c r="Q42" s="126"/>
      <c r="R42" s="126"/>
      <c r="S42" s="126"/>
      <c r="T42" s="126"/>
      <c r="U42" s="126"/>
    </row>
    <row r="43" spans="1:21" s="62" customFormat="1" ht="18" customHeight="1">
      <c r="A43" s="398">
        <f t="shared" si="3"/>
        <v>16</v>
      </c>
      <c r="B43" s="276" t="str">
        <f>+'Dramakan hosqer'!B46</f>
        <v>Ընթացիկ վերանորոգման գծով</v>
      </c>
      <c r="C43" s="276"/>
      <c r="D43" s="267">
        <v>3846.1</v>
      </c>
      <c r="E43" s="560">
        <f>+'Dramakan hosqer'!F46</f>
        <v>3940.5</v>
      </c>
      <c r="F43" s="268">
        <f t="shared" si="0"/>
        <v>94.400000000000091</v>
      </c>
      <c r="G43" s="267"/>
      <c r="H43" s="132"/>
      <c r="I43" s="119"/>
      <c r="J43" s="119"/>
      <c r="K43" s="119"/>
      <c r="L43" s="119"/>
      <c r="M43" s="119"/>
      <c r="N43" s="119"/>
      <c r="O43" s="126"/>
      <c r="P43" s="126"/>
      <c r="Q43" s="126"/>
      <c r="R43" s="126"/>
      <c r="S43" s="126"/>
      <c r="T43" s="126"/>
      <c r="U43" s="126"/>
    </row>
    <row r="44" spans="1:21" s="62" customFormat="1" ht="18" customHeight="1">
      <c r="A44" s="398">
        <f t="shared" si="3"/>
        <v>17</v>
      </c>
      <c r="B44" s="276" t="str">
        <f>+'Dramakan hosqer'!B47</f>
        <v>Ջեռուցման համակարգի սպասարկման գծով</v>
      </c>
      <c r="C44" s="276"/>
      <c r="D44" s="267">
        <v>596</v>
      </c>
      <c r="E44" s="560">
        <f>+'Dramakan hosqer'!F47</f>
        <v>625</v>
      </c>
      <c r="F44" s="268">
        <f>E44-D44</f>
        <v>29</v>
      </c>
      <c r="G44" s="267"/>
      <c r="H44" s="132"/>
      <c r="I44" s="119"/>
      <c r="J44" s="119"/>
      <c r="K44" s="119"/>
      <c r="L44" s="119"/>
      <c r="M44" s="119"/>
      <c r="N44" s="119"/>
      <c r="O44" s="126"/>
      <c r="P44" s="126"/>
      <c r="Q44" s="126"/>
      <c r="R44" s="126"/>
      <c r="S44" s="126"/>
      <c r="T44" s="126"/>
      <c r="U44" s="126"/>
    </row>
    <row r="45" spans="1:21" s="62" customFormat="1" ht="18" hidden="1" customHeight="1">
      <c r="A45" s="398">
        <f t="shared" si="3"/>
        <v>18</v>
      </c>
      <c r="B45" s="276" t="str">
        <f>+'Dramakan hosqer'!B48</f>
        <v>Կաթսայատան սպասարկման գծով</v>
      </c>
      <c r="C45" s="276"/>
      <c r="D45" s="267"/>
      <c r="E45" s="268">
        <f>+'Dramakan hosqer'!F48</f>
        <v>0</v>
      </c>
      <c r="F45" s="268">
        <f>E45-D45</f>
        <v>0</v>
      </c>
      <c r="G45" s="267"/>
      <c r="H45" s="132"/>
      <c r="I45" s="119"/>
      <c r="J45" s="119"/>
      <c r="K45" s="119"/>
      <c r="L45" s="119"/>
      <c r="M45" s="119"/>
      <c r="N45" s="119"/>
      <c r="O45" s="126"/>
      <c r="P45" s="126"/>
      <c r="Q45" s="126"/>
      <c r="R45" s="126"/>
      <c r="S45" s="126"/>
      <c r="T45" s="126"/>
      <c r="U45" s="126"/>
    </row>
    <row r="46" spans="1:21" s="62" customFormat="1" ht="18" hidden="1" customHeight="1">
      <c r="A46" s="398">
        <f t="shared" si="3"/>
        <v>19</v>
      </c>
      <c r="B46" s="276" t="str">
        <f>+'Dramakan hosqer'!B49</f>
        <v>Սպասարկման և կոմունալ համավճարների գծով</v>
      </c>
      <c r="C46" s="276"/>
      <c r="D46" s="267"/>
      <c r="E46" s="268">
        <f>+'Dramakan hosqer'!F49</f>
        <v>0</v>
      </c>
      <c r="F46" s="268">
        <f t="shared" si="0"/>
        <v>0</v>
      </c>
      <c r="G46" s="267"/>
      <c r="H46" s="132"/>
      <c r="I46" s="119"/>
      <c r="J46" s="119"/>
      <c r="K46" s="119"/>
      <c r="L46" s="119"/>
      <c r="M46" s="119"/>
      <c r="N46" s="119"/>
      <c r="O46" s="126"/>
      <c r="P46" s="126"/>
      <c r="Q46" s="126"/>
      <c r="R46" s="126"/>
      <c r="S46" s="126"/>
      <c r="T46" s="126"/>
      <c r="U46" s="126"/>
    </row>
    <row r="47" spans="1:21" s="62" customFormat="1" ht="22.5" customHeight="1">
      <c r="A47" s="398">
        <f t="shared" si="3"/>
        <v>20</v>
      </c>
      <c r="B47" s="276" t="str">
        <f>+'Dramakan hosqer'!B50</f>
        <v>Գնումների համակարգողի ծառայության գծով</v>
      </c>
      <c r="C47" s="276"/>
      <c r="D47" s="267">
        <v>30</v>
      </c>
      <c r="E47" s="560">
        <f>+'Dramakan hosqer'!F50</f>
        <v>150</v>
      </c>
      <c r="F47" s="268">
        <f t="shared" si="0"/>
        <v>120</v>
      </c>
      <c r="G47" s="557" t="s">
        <v>300</v>
      </c>
      <c r="H47" s="132"/>
      <c r="I47" s="119"/>
      <c r="J47" s="119"/>
      <c r="K47" s="119"/>
      <c r="L47" s="119"/>
      <c r="M47" s="119"/>
      <c r="N47" s="119"/>
      <c r="O47" s="126"/>
      <c r="P47" s="126"/>
      <c r="Q47" s="126"/>
      <c r="R47" s="126"/>
      <c r="S47" s="126"/>
      <c r="T47" s="126"/>
      <c r="U47" s="126"/>
    </row>
    <row r="48" spans="1:21" s="62" customFormat="1" ht="18" customHeight="1">
      <c r="A48" s="398">
        <f t="shared" si="3"/>
        <v>21</v>
      </c>
      <c r="B48" s="276" t="str">
        <f>+'Dramakan hosqer'!B51</f>
        <v>Համակարգիչների տեխնիկական սպասարկման գծով</v>
      </c>
      <c r="C48" s="276"/>
      <c r="D48" s="267">
        <v>8</v>
      </c>
      <c r="E48" s="560">
        <f>+'Dramakan hosqer'!F51</f>
        <v>60</v>
      </c>
      <c r="F48" s="268">
        <f t="shared" si="0"/>
        <v>52</v>
      </c>
      <c r="G48" s="267"/>
      <c r="H48" s="132"/>
      <c r="I48" s="119"/>
      <c r="J48" s="119"/>
      <c r="K48" s="119"/>
      <c r="L48" s="119"/>
      <c r="M48" s="119"/>
      <c r="N48" s="119"/>
      <c r="O48" s="126"/>
      <c r="P48" s="126"/>
      <c r="Q48" s="126"/>
      <c r="R48" s="126"/>
      <c r="S48" s="126"/>
      <c r="T48" s="126"/>
      <c r="U48" s="126"/>
    </row>
    <row r="49" spans="1:21" s="62" customFormat="1" ht="24.75" customHeight="1">
      <c r="A49" s="398">
        <f t="shared" si="3"/>
        <v>22</v>
      </c>
      <c r="B49" s="276" t="str">
        <f>+'Dramakan hosqer'!B52</f>
        <v>Համակարգչային ծրագրի և կայքի սպասարկման գծով</v>
      </c>
      <c r="C49" s="276"/>
      <c r="D49" s="267">
        <v>95</v>
      </c>
      <c r="E49" s="560">
        <f>+'Dramakan hosqer'!F52</f>
        <v>147</v>
      </c>
      <c r="F49" s="268">
        <f t="shared" si="0"/>
        <v>52</v>
      </c>
      <c r="G49" s="557" t="s">
        <v>301</v>
      </c>
      <c r="H49" s="45"/>
      <c r="I49" s="119"/>
      <c r="J49" s="119"/>
      <c r="K49" s="119"/>
      <c r="L49" s="119"/>
      <c r="M49" s="119"/>
      <c r="N49" s="119"/>
      <c r="O49" s="126"/>
      <c r="P49" s="126"/>
      <c r="Q49" s="126"/>
      <c r="R49" s="126"/>
      <c r="S49" s="126"/>
      <c r="T49" s="126"/>
      <c r="U49" s="126"/>
    </row>
    <row r="50" spans="1:21" s="62" customFormat="1" ht="25.5" customHeight="1">
      <c r="A50" s="398">
        <f t="shared" si="3"/>
        <v>23</v>
      </c>
      <c r="B50" s="276" t="str">
        <f>+'Dramakan hosqer'!B53</f>
        <v>էլ․ստորագրության գծով</v>
      </c>
      <c r="C50" s="276"/>
      <c r="D50" s="267"/>
      <c r="E50" s="560">
        <f>+'Dramakan hosqer'!F53</f>
        <v>6</v>
      </c>
      <c r="F50" s="268">
        <f t="shared" si="0"/>
        <v>6</v>
      </c>
      <c r="G50" s="557" t="s">
        <v>302</v>
      </c>
      <c r="H50" s="132"/>
      <c r="I50" s="119"/>
      <c r="J50" s="119"/>
      <c r="K50" s="119"/>
      <c r="L50" s="119"/>
      <c r="M50" s="119"/>
      <c r="N50" s="119"/>
      <c r="O50" s="126"/>
      <c r="P50" s="126"/>
      <c r="Q50" s="126"/>
      <c r="R50" s="126"/>
      <c r="S50" s="126"/>
      <c r="T50" s="126"/>
      <c r="U50" s="126"/>
    </row>
    <row r="51" spans="1:21" s="62" customFormat="1" ht="18" customHeight="1">
      <c r="A51" s="398">
        <f t="shared" si="3"/>
        <v>24</v>
      </c>
      <c r="B51" s="276" t="str">
        <f>+'Dramakan hosqer'!B54</f>
        <v>Հայտարարության գծով</v>
      </c>
      <c r="C51" s="276"/>
      <c r="D51" s="267">
        <v>42.4</v>
      </c>
      <c r="E51" s="560">
        <f>+'Dramakan hosqer'!F54</f>
        <v>79.5</v>
      </c>
      <c r="F51" s="268">
        <f t="shared" si="0"/>
        <v>37.1</v>
      </c>
      <c r="G51" s="564" t="s">
        <v>303</v>
      </c>
      <c r="H51" s="132"/>
      <c r="I51" s="119"/>
      <c r="J51" s="119"/>
      <c r="K51" s="119"/>
      <c r="L51" s="119"/>
      <c r="M51" s="119"/>
      <c r="N51" s="119"/>
      <c r="O51" s="126"/>
      <c r="P51" s="126"/>
      <c r="Q51" s="126"/>
      <c r="R51" s="126"/>
      <c r="S51" s="126"/>
      <c r="T51" s="126"/>
      <c r="U51" s="126"/>
    </row>
    <row r="52" spans="1:21" s="62" customFormat="1" ht="18" hidden="1" customHeight="1">
      <c r="A52" s="398">
        <f t="shared" si="3"/>
        <v>25</v>
      </c>
      <c r="B52" s="276" t="str">
        <f>+'Dramakan hosqer'!B55</f>
        <v>Բաժանորդագրության գծով</v>
      </c>
      <c r="C52" s="276"/>
      <c r="D52" s="267"/>
      <c r="E52" s="268">
        <f>+'Dramakan hosqer'!F55</f>
        <v>0</v>
      </c>
      <c r="F52" s="268">
        <f t="shared" si="0"/>
        <v>0</v>
      </c>
      <c r="G52" s="267"/>
      <c r="H52" s="132"/>
      <c r="I52" s="119"/>
      <c r="J52" s="119"/>
      <c r="K52" s="119"/>
      <c r="L52" s="119"/>
      <c r="M52" s="119"/>
      <c r="N52" s="119"/>
      <c r="O52" s="126"/>
      <c r="P52" s="126"/>
      <c r="Q52" s="126"/>
      <c r="R52" s="126"/>
      <c r="S52" s="126"/>
      <c r="T52" s="126"/>
      <c r="U52" s="126"/>
    </row>
    <row r="53" spans="1:21" s="62" customFormat="1" ht="18" customHeight="1">
      <c r="A53" s="398">
        <f t="shared" si="3"/>
        <v>26</v>
      </c>
      <c r="B53" s="276" t="str">
        <f>+'Dramakan hosqer'!B56</f>
        <v>Վերապատրաստման գծով</v>
      </c>
      <c r="C53" s="276"/>
      <c r="D53" s="267">
        <v>219.78200000000001</v>
      </c>
      <c r="E53" s="268">
        <f>+'Dramakan hosqer'!F56</f>
        <v>0</v>
      </c>
      <c r="F53" s="268">
        <f t="shared" si="0"/>
        <v>-219.78200000000001</v>
      </c>
      <c r="G53" s="267"/>
      <c r="H53" s="132"/>
      <c r="I53" s="119"/>
      <c r="J53" s="119"/>
      <c r="K53" s="119"/>
      <c r="L53" s="119"/>
      <c r="M53" s="119"/>
      <c r="N53" s="119"/>
      <c r="O53" s="126"/>
      <c r="P53" s="126"/>
      <c r="Q53" s="126"/>
      <c r="R53" s="126"/>
      <c r="S53" s="126"/>
      <c r="T53" s="126"/>
      <c r="U53" s="126"/>
    </row>
    <row r="54" spans="1:21" s="62" customFormat="1" ht="18" hidden="1" customHeight="1">
      <c r="A54" s="398">
        <f t="shared" si="3"/>
        <v>27</v>
      </c>
      <c r="B54" s="276">
        <f>+'Dramakan hosqer'!B57</f>
        <v>0</v>
      </c>
      <c r="C54" s="276"/>
      <c r="D54" s="267"/>
      <c r="E54" s="268">
        <f>+'Dramakan hosqer'!F57</f>
        <v>0</v>
      </c>
      <c r="F54" s="268">
        <f t="shared" si="0"/>
        <v>0</v>
      </c>
      <c r="G54" s="267"/>
      <c r="H54" s="132"/>
      <c r="I54" s="119"/>
      <c r="J54" s="119"/>
      <c r="K54" s="119"/>
      <c r="L54" s="119"/>
      <c r="M54" s="119"/>
      <c r="N54" s="119"/>
      <c r="O54" s="126"/>
      <c r="P54" s="126"/>
      <c r="Q54" s="126"/>
      <c r="R54" s="126"/>
      <c r="S54" s="126"/>
      <c r="T54" s="126"/>
      <c r="U54" s="126"/>
    </row>
    <row r="55" spans="1:21" s="61" customFormat="1" ht="18" hidden="1" customHeight="1">
      <c r="A55" s="398">
        <f t="shared" si="3"/>
        <v>28</v>
      </c>
      <c r="B55" s="276">
        <f>+'Dramakan hosqer'!B58</f>
        <v>0</v>
      </c>
      <c r="C55" s="276"/>
      <c r="D55" s="267"/>
      <c r="E55" s="267">
        <f>+'Dramakan hosqer'!F58</f>
        <v>0</v>
      </c>
      <c r="F55" s="267">
        <f t="shared" si="0"/>
        <v>0</v>
      </c>
      <c r="G55" s="267"/>
      <c r="H55" s="132"/>
      <c r="I55" s="119"/>
      <c r="J55" s="119"/>
      <c r="K55" s="119"/>
      <c r="L55" s="119"/>
      <c r="M55" s="119"/>
      <c r="N55" s="119"/>
      <c r="O55" s="126"/>
      <c r="P55" s="126"/>
      <c r="Q55" s="126"/>
      <c r="R55" s="126"/>
      <c r="S55" s="126"/>
      <c r="T55" s="126"/>
      <c r="U55" s="126"/>
    </row>
    <row r="56" spans="1:21" s="61" customFormat="1" ht="18" hidden="1" customHeight="1">
      <c r="A56" s="495">
        <f t="shared" si="3"/>
        <v>29</v>
      </c>
      <c r="B56" s="362">
        <f>+'Dramakan hosqer'!B59</f>
        <v>0</v>
      </c>
      <c r="C56" s="362"/>
      <c r="D56" s="491"/>
      <c r="E56" s="491">
        <f>+'Dramakan hosqer'!F59</f>
        <v>0</v>
      </c>
      <c r="F56" s="491">
        <f>E56-D56</f>
        <v>0</v>
      </c>
      <c r="G56" s="491"/>
      <c r="H56" s="132"/>
      <c r="I56" s="119"/>
      <c r="J56" s="119"/>
      <c r="K56" s="119"/>
      <c r="L56" s="119"/>
      <c r="M56" s="119"/>
      <c r="N56" s="119"/>
      <c r="O56" s="126"/>
      <c r="P56" s="126"/>
      <c r="Q56" s="126"/>
      <c r="R56" s="126"/>
      <c r="S56" s="126"/>
      <c r="T56" s="126"/>
      <c r="U56" s="126"/>
    </row>
    <row r="57" spans="1:21" s="61" customFormat="1" ht="26.25" customHeight="1">
      <c r="A57" s="495">
        <f t="shared" si="3"/>
        <v>30</v>
      </c>
      <c r="B57" s="362" t="str">
        <f>+'Dramakan hosqer'!B60</f>
        <v>Արխիվացման ծառայություններ</v>
      </c>
      <c r="C57" s="362"/>
      <c r="D57" s="491"/>
      <c r="E57" s="562">
        <f>+'Dramakan hosqer'!F60</f>
        <v>105</v>
      </c>
      <c r="F57" s="491">
        <f>E57-D57</f>
        <v>105</v>
      </c>
      <c r="G57" s="557" t="s">
        <v>304</v>
      </c>
      <c r="H57" s="106" t="s">
        <v>121</v>
      </c>
      <c r="I57" s="119"/>
      <c r="J57" s="119"/>
      <c r="K57" s="119"/>
      <c r="L57" s="119"/>
      <c r="M57" s="119"/>
      <c r="N57" s="119"/>
      <c r="O57" s="126"/>
      <c r="P57" s="126"/>
      <c r="Q57" s="126"/>
      <c r="R57" s="126"/>
      <c r="S57" s="126"/>
      <c r="T57" s="126"/>
      <c r="U57" s="126"/>
    </row>
    <row r="58" spans="1:21" s="62" customFormat="1" ht="18" customHeight="1">
      <c r="A58" s="398">
        <f t="shared" si="3"/>
        <v>31</v>
      </c>
      <c r="B58" s="276" t="str">
        <f>+'Dramakan hosqer'!B61</f>
        <v>Հարկային պարտավորությունների գծով, այդ թվում՝</v>
      </c>
      <c r="C58" s="276"/>
      <c r="D58" s="268">
        <f>SUM(D59:D61)</f>
        <v>34</v>
      </c>
      <c r="E58" s="560">
        <f>SUM(E59:E61)</f>
        <v>20</v>
      </c>
      <c r="F58" s="267">
        <f>E58-D58</f>
        <v>-14</v>
      </c>
      <c r="G58" s="267"/>
      <c r="H58" s="132"/>
      <c r="I58" s="119"/>
      <c r="J58" s="119"/>
      <c r="K58" s="119"/>
      <c r="L58" s="119"/>
      <c r="M58" s="119"/>
      <c r="N58" s="119"/>
      <c r="O58" s="126"/>
      <c r="P58" s="126"/>
      <c r="Q58" s="126"/>
      <c r="R58" s="126"/>
      <c r="S58" s="126"/>
      <c r="T58" s="126"/>
      <c r="U58" s="126"/>
    </row>
    <row r="59" spans="1:21" s="151" customFormat="1" ht="18" hidden="1" customHeight="1">
      <c r="A59" s="15">
        <v>31.1</v>
      </c>
      <c r="B59" s="363" t="str">
        <f>+'Dramakan hosqer'!B62</f>
        <v>շահութահարկի գծով</v>
      </c>
      <c r="C59" s="363"/>
      <c r="D59" s="258"/>
      <c r="E59" s="561">
        <f>+'Dramakan hosqer'!F62</f>
        <v>0</v>
      </c>
      <c r="F59" s="258">
        <f>E59-D59</f>
        <v>0</v>
      </c>
      <c r="G59" s="258"/>
      <c r="H59" s="159"/>
      <c r="I59" s="160"/>
      <c r="J59" s="160"/>
      <c r="K59" s="160"/>
      <c r="L59" s="160"/>
      <c r="M59" s="160"/>
      <c r="N59" s="160"/>
      <c r="O59" s="161"/>
      <c r="P59" s="161"/>
      <c r="Q59" s="161"/>
      <c r="R59" s="161"/>
      <c r="S59" s="161"/>
      <c r="T59" s="161"/>
      <c r="U59" s="161"/>
    </row>
    <row r="60" spans="1:21" s="151" customFormat="1" ht="18.75" hidden="1" customHeight="1">
      <c r="A60" s="15">
        <v>31.2</v>
      </c>
      <c r="B60" s="363" t="str">
        <f>+'Dramakan hosqer'!B63</f>
        <v>ԱԱՀ-ի գծով</v>
      </c>
      <c r="C60" s="363"/>
      <c r="D60" s="258"/>
      <c r="E60" s="561">
        <f>+'Dramakan hosqer'!F63</f>
        <v>0</v>
      </c>
      <c r="F60" s="272">
        <f t="shared" si="0"/>
        <v>0</v>
      </c>
      <c r="G60" s="258"/>
      <c r="H60" s="162"/>
      <c r="I60" s="160"/>
      <c r="J60" s="160"/>
      <c r="K60" s="160"/>
      <c r="L60" s="160"/>
      <c r="M60" s="160"/>
      <c r="N60" s="160"/>
      <c r="O60" s="161"/>
      <c r="P60" s="161"/>
      <c r="Q60" s="161"/>
      <c r="R60" s="161"/>
      <c r="S60" s="161"/>
      <c r="T60" s="161"/>
      <c r="U60" s="161"/>
    </row>
    <row r="61" spans="1:21" s="151" customFormat="1" ht="18" customHeight="1">
      <c r="A61" s="15">
        <v>31.3</v>
      </c>
      <c r="B61" s="363" t="str">
        <f>+'Dramakan hosqer'!B64</f>
        <v xml:space="preserve">չփոխհատուցվող հարկերի գծով </v>
      </c>
      <c r="C61" s="363"/>
      <c r="D61" s="258">
        <v>34</v>
      </c>
      <c r="E61" s="561">
        <f>+'Dramakan hosqer'!F64</f>
        <v>20</v>
      </c>
      <c r="F61" s="272">
        <f t="shared" si="0"/>
        <v>-14</v>
      </c>
      <c r="G61" s="258"/>
      <c r="H61" s="162"/>
      <c r="I61" s="160"/>
      <c r="J61" s="160"/>
      <c r="K61" s="160"/>
      <c r="L61" s="160"/>
      <c r="M61" s="160"/>
      <c r="N61" s="160"/>
      <c r="O61" s="161"/>
      <c r="P61" s="161"/>
      <c r="Q61" s="161"/>
      <c r="R61" s="161"/>
      <c r="S61" s="161"/>
      <c r="T61" s="161"/>
      <c r="U61" s="161"/>
    </row>
    <row r="62" spans="1:21" s="62" customFormat="1" ht="18" customHeight="1">
      <c r="A62" s="72">
        <f>+A58+1</f>
        <v>32</v>
      </c>
      <c r="B62" s="276" t="str">
        <f>+'Dramakan hosqer'!B65</f>
        <v>Կրեդիտորական պարտքի մարման գծով</v>
      </c>
      <c r="C62" s="276"/>
      <c r="D62" s="267">
        <v>8032.9</v>
      </c>
      <c r="E62" s="563">
        <f>+'Dramakan hosqer'!F65</f>
        <v>10951.300000000003</v>
      </c>
      <c r="F62" s="268">
        <f t="shared" si="0"/>
        <v>2918.4000000000033</v>
      </c>
      <c r="G62" s="267"/>
      <c r="H62" s="132"/>
      <c r="I62" s="119"/>
      <c r="J62" s="119"/>
      <c r="K62" s="119"/>
      <c r="L62" s="119"/>
      <c r="M62" s="119"/>
      <c r="N62" s="119"/>
      <c r="O62" s="126"/>
      <c r="P62" s="126"/>
      <c r="Q62" s="126"/>
      <c r="R62" s="126"/>
      <c r="S62" s="126"/>
      <c r="T62" s="126"/>
      <c r="U62" s="126"/>
    </row>
    <row r="63" spans="1:21" s="62" customFormat="1" ht="18" customHeight="1">
      <c r="A63" s="72">
        <f>+A62+1</f>
        <v>33</v>
      </c>
      <c r="B63" s="276" t="str">
        <f>+'Dramakan hosqer'!B66</f>
        <v>Այլ արտահոսքերի գծով</v>
      </c>
      <c r="C63" s="276"/>
      <c r="D63" s="267">
        <v>186.7</v>
      </c>
      <c r="E63" s="268">
        <f>+'Dramakan hosqer'!F66</f>
        <v>0</v>
      </c>
      <c r="F63" s="268">
        <f t="shared" si="0"/>
        <v>-186.7</v>
      </c>
      <c r="G63" s="267"/>
      <c r="H63" s="132" t="s">
        <v>209</v>
      </c>
      <c r="I63" s="119"/>
      <c r="J63" s="119"/>
      <c r="K63" s="119"/>
      <c r="L63" s="119"/>
      <c r="M63" s="119"/>
      <c r="N63" s="119"/>
      <c r="O63" s="126"/>
      <c r="P63" s="126"/>
      <c r="Q63" s="126"/>
      <c r="R63" s="126"/>
      <c r="S63" s="126"/>
      <c r="T63" s="126"/>
      <c r="U63" s="126"/>
    </row>
    <row r="64" spans="1:21" s="62" customFormat="1" ht="21.75" customHeight="1">
      <c r="A64" s="158" t="s">
        <v>55</v>
      </c>
      <c r="B64" s="14" t="s">
        <v>58</v>
      </c>
      <c r="C64" s="14"/>
      <c r="D64" s="270">
        <f>+D65+D72</f>
        <v>2881.3</v>
      </c>
      <c r="E64" s="270">
        <f>+E65+E72</f>
        <v>2240</v>
      </c>
      <c r="F64" s="270">
        <f t="shared" si="0"/>
        <v>-641.30000000000018</v>
      </c>
      <c r="G64" s="257"/>
      <c r="H64" s="132"/>
      <c r="I64" s="119"/>
      <c r="J64" s="119"/>
      <c r="K64" s="119"/>
      <c r="L64" s="119"/>
      <c r="M64" s="119"/>
      <c r="N64" s="119"/>
      <c r="O64" s="126"/>
      <c r="P64" s="126"/>
      <c r="Q64" s="126"/>
      <c r="R64" s="126"/>
      <c r="S64" s="126"/>
      <c r="T64" s="126"/>
      <c r="U64" s="126"/>
    </row>
    <row r="65" spans="1:21" s="62" customFormat="1" ht="17.25">
      <c r="A65" s="72">
        <v>1</v>
      </c>
      <c r="B65" s="271" t="str">
        <f>+'Dramakan hosqer'!B68</f>
        <v>Հիմնական միջոցների ձեռքբերում, այդ թվում՝</v>
      </c>
      <c r="C65" s="271"/>
      <c r="D65" s="268">
        <f>SUM(D66:D71)</f>
        <v>330.29999999999995</v>
      </c>
      <c r="E65" s="563">
        <f>SUM(E66:E71)</f>
        <v>2240</v>
      </c>
      <c r="F65" s="268">
        <f t="shared" si="0"/>
        <v>1909.7</v>
      </c>
      <c r="G65" s="267"/>
      <c r="H65" s="132"/>
      <c r="I65" s="119"/>
      <c r="J65" s="119"/>
      <c r="K65" s="119"/>
      <c r="L65" s="119"/>
      <c r="M65" s="119"/>
      <c r="N65" s="119"/>
      <c r="O65" s="126"/>
      <c r="P65" s="126"/>
      <c r="Q65" s="126"/>
      <c r="R65" s="126"/>
      <c r="S65" s="126"/>
      <c r="T65" s="126"/>
      <c r="U65" s="126"/>
    </row>
    <row r="66" spans="1:21" s="62" customFormat="1" ht="23.25" customHeight="1">
      <c r="A66" s="72">
        <v>1.1000000000000001</v>
      </c>
      <c r="B66" s="271" t="str">
        <f>+'Dramakan hosqer'!B69</f>
        <v>գրասենյակային և տնտեսական գույք</v>
      </c>
      <c r="C66" s="271"/>
      <c r="D66" s="267">
        <v>46.9</v>
      </c>
      <c r="E66" s="563">
        <f>+'Dramakan hosqer'!F69</f>
        <v>690</v>
      </c>
      <c r="F66" s="268">
        <f t="shared" ref="F66:F79" si="4">E66-D66</f>
        <v>643.1</v>
      </c>
      <c r="G66" s="557" t="s">
        <v>305</v>
      </c>
      <c r="H66" s="132"/>
      <c r="I66" s="119"/>
      <c r="J66" s="119"/>
      <c r="K66" s="119"/>
      <c r="L66" s="119"/>
      <c r="M66" s="119"/>
      <c r="N66" s="119"/>
      <c r="O66" s="126"/>
      <c r="P66" s="126"/>
      <c r="Q66" s="126"/>
      <c r="R66" s="126"/>
      <c r="S66" s="126"/>
      <c r="T66" s="126"/>
      <c r="U66" s="126"/>
    </row>
    <row r="67" spans="1:21" s="62" customFormat="1" ht="17.25" customHeight="1">
      <c r="A67" s="72">
        <v>1.1000000000000001</v>
      </c>
      <c r="B67" s="271" t="str">
        <f>+'Dramakan hosqer'!B70</f>
        <v>համակարգչային սարքավորումներ / տեխնիկա</v>
      </c>
      <c r="C67" s="271"/>
      <c r="D67" s="267">
        <v>230</v>
      </c>
      <c r="E67" s="268">
        <f>+'Dramakan hosqer'!F70</f>
        <v>940</v>
      </c>
      <c r="F67" s="268">
        <f>E67-D67</f>
        <v>710</v>
      </c>
      <c r="G67" s="564" t="s">
        <v>306</v>
      </c>
      <c r="H67" s="132"/>
      <c r="I67" s="119"/>
      <c r="J67" s="119"/>
      <c r="K67" s="119"/>
      <c r="L67" s="119"/>
      <c r="M67" s="119"/>
      <c r="N67" s="119"/>
      <c r="O67" s="126"/>
      <c r="P67" s="126"/>
      <c r="Q67" s="126"/>
      <c r="R67" s="126"/>
      <c r="S67" s="126"/>
      <c r="T67" s="126"/>
      <c r="U67" s="126"/>
    </row>
    <row r="68" spans="1:21" s="62" customFormat="1" ht="29.25" customHeight="1">
      <c r="A68" s="72">
        <v>1.3</v>
      </c>
      <c r="B68" s="271" t="str">
        <f>+'Dramakan hosqer'!B71</f>
        <v>մեքենաներ և սարքավորումներ</v>
      </c>
      <c r="C68" s="271"/>
      <c r="D68" s="267">
        <v>53.4</v>
      </c>
      <c r="E68" s="268">
        <f>+'Dramakan hosqer'!F71</f>
        <v>450</v>
      </c>
      <c r="F68" s="268">
        <f t="shared" si="4"/>
        <v>396.6</v>
      </c>
      <c r="G68" s="557" t="s">
        <v>307</v>
      </c>
      <c r="H68" s="132"/>
      <c r="I68" s="119"/>
      <c r="J68" s="119"/>
      <c r="K68" s="119"/>
      <c r="L68" s="119"/>
      <c r="M68" s="119"/>
      <c r="N68" s="119"/>
      <c r="O68" s="126"/>
      <c r="P68" s="126"/>
      <c r="Q68" s="126"/>
      <c r="R68" s="126"/>
      <c r="S68" s="126"/>
      <c r="T68" s="126"/>
      <c r="U68" s="126"/>
    </row>
    <row r="69" spans="1:21" s="62" customFormat="1" ht="18" hidden="1" customHeight="1">
      <c r="A69" s="72">
        <v>1.4</v>
      </c>
      <c r="B69" s="271" t="str">
        <f>+'Dramakan hosqer'!B72</f>
        <v>սպորտային գույք</v>
      </c>
      <c r="C69" s="271"/>
      <c r="D69" s="267"/>
      <c r="E69" s="268">
        <f>+'Dramakan hosqer'!F72</f>
        <v>0</v>
      </c>
      <c r="F69" s="268">
        <f t="shared" si="4"/>
        <v>0</v>
      </c>
      <c r="G69" s="267"/>
      <c r="H69" s="132"/>
      <c r="I69" s="119"/>
      <c r="J69" s="119"/>
      <c r="K69" s="119"/>
      <c r="L69" s="119"/>
      <c r="M69" s="119"/>
      <c r="N69" s="119"/>
      <c r="O69" s="126"/>
      <c r="P69" s="126"/>
      <c r="Q69" s="126"/>
      <c r="R69" s="126"/>
      <c r="S69" s="126"/>
      <c r="T69" s="126"/>
      <c r="U69" s="126"/>
    </row>
    <row r="70" spans="1:21" s="61" customFormat="1" ht="18" hidden="1" customHeight="1">
      <c r="A70" s="72">
        <v>1.5</v>
      </c>
      <c r="B70" s="520" t="str">
        <f>+'Dramakan hosqer'!B73</f>
        <v>գրականություն</v>
      </c>
      <c r="C70" s="520"/>
      <c r="D70" s="491"/>
      <c r="E70" s="491">
        <f>+'Dramakan hosqer'!F73</f>
        <v>0</v>
      </c>
      <c r="F70" s="491">
        <f>E70-D70</f>
        <v>0</v>
      </c>
      <c r="G70" s="491"/>
      <c r="H70" s="132"/>
      <c r="I70" s="119"/>
      <c r="J70" s="119"/>
      <c r="K70" s="119"/>
      <c r="L70" s="119"/>
      <c r="M70" s="119"/>
      <c r="N70" s="119"/>
      <c r="O70" s="126"/>
      <c r="P70" s="126"/>
      <c r="Q70" s="126"/>
      <c r="R70" s="126"/>
      <c r="S70" s="126"/>
      <c r="T70" s="126"/>
      <c r="U70" s="126"/>
    </row>
    <row r="71" spans="1:21" s="61" customFormat="1" ht="18" customHeight="1">
      <c r="A71" s="72">
        <v>1.6</v>
      </c>
      <c r="B71" s="520" t="s">
        <v>289</v>
      </c>
      <c r="C71" s="520"/>
      <c r="D71" s="491"/>
      <c r="E71" s="491">
        <f>+'Dramakan hosqer'!F74</f>
        <v>160</v>
      </c>
      <c r="F71" s="491">
        <f>E71-D71</f>
        <v>160</v>
      </c>
      <c r="G71" s="564" t="s">
        <v>289</v>
      </c>
      <c r="H71" s="60" t="s">
        <v>122</v>
      </c>
      <c r="I71" s="119"/>
      <c r="J71" s="119"/>
      <c r="K71" s="119"/>
      <c r="L71" s="119"/>
      <c r="M71" s="119"/>
      <c r="N71" s="119"/>
      <c r="O71" s="126"/>
      <c r="P71" s="126"/>
      <c r="Q71" s="126"/>
      <c r="R71" s="126"/>
      <c r="S71" s="126"/>
      <c r="T71" s="126"/>
      <c r="U71" s="126"/>
    </row>
    <row r="72" spans="1:21" s="73" customFormat="1" ht="34.5">
      <c r="A72" s="72">
        <v>2</v>
      </c>
      <c r="B72" s="271" t="str">
        <f>+'Dramakan hosqer'!B75</f>
        <v>Հիմնական միջոցների հիմնական վերանորոգում, 
այդ թվում՝</v>
      </c>
      <c r="C72" s="271"/>
      <c r="D72" s="268">
        <f>SUM(D73:D75)</f>
        <v>2551</v>
      </c>
      <c r="E72" s="268">
        <f>SUM(E73:E75)</f>
        <v>0</v>
      </c>
      <c r="F72" s="267">
        <f>E72-D72</f>
        <v>-2551</v>
      </c>
      <c r="G72" s="267"/>
      <c r="H72" s="106"/>
      <c r="I72" s="119"/>
      <c r="J72" s="119"/>
      <c r="K72" s="119"/>
      <c r="L72" s="119"/>
      <c r="M72" s="119"/>
      <c r="N72" s="119"/>
      <c r="O72" s="126"/>
      <c r="P72" s="126"/>
      <c r="Q72" s="126"/>
      <c r="R72" s="126"/>
      <c r="S72" s="126"/>
      <c r="T72" s="126"/>
      <c r="U72" s="126"/>
    </row>
    <row r="73" spans="1:21" s="95" customFormat="1" ht="18.75" customHeight="1">
      <c r="A73" s="72">
        <v>2.1</v>
      </c>
      <c r="B73" s="271" t="str">
        <f>+'Dramakan hosqer'!B76</f>
        <v>ամրացված գույքի (շենք)</v>
      </c>
      <c r="C73" s="271"/>
      <c r="D73" s="267">
        <v>2551</v>
      </c>
      <c r="E73" s="268">
        <f>+'Dramakan hosqer'!F76</f>
        <v>0</v>
      </c>
      <c r="F73" s="268">
        <f t="shared" si="4"/>
        <v>-2551</v>
      </c>
      <c r="G73" s="267"/>
      <c r="H73" s="182"/>
      <c r="I73" s="111"/>
      <c r="J73" s="102"/>
      <c r="K73" s="102"/>
      <c r="L73" s="102"/>
      <c r="M73" s="102"/>
      <c r="N73" s="102"/>
      <c r="O73" s="102"/>
      <c r="P73" s="94"/>
      <c r="Q73" s="94"/>
      <c r="R73" s="94"/>
    </row>
    <row r="74" spans="1:21" s="62" customFormat="1" ht="19.5" hidden="1" customHeight="1">
      <c r="A74" s="72">
        <v>2.2000000000000002</v>
      </c>
      <c r="B74" s="271" t="str">
        <f>+'Dramakan hosqer'!B77</f>
        <v>հիմնական միջոցի</v>
      </c>
      <c r="C74" s="271"/>
      <c r="D74" s="267"/>
      <c r="E74" s="268">
        <f>+'Dramakan hosqer'!F77</f>
        <v>0</v>
      </c>
      <c r="F74" s="268">
        <f t="shared" si="4"/>
        <v>0</v>
      </c>
      <c r="G74" s="267"/>
      <c r="H74" s="132"/>
      <c r="I74" s="119"/>
      <c r="J74" s="119"/>
      <c r="K74" s="119"/>
      <c r="L74" s="119"/>
      <c r="M74" s="119"/>
      <c r="N74" s="119"/>
      <c r="O74" s="126"/>
      <c r="P74" s="126"/>
      <c r="Q74" s="126"/>
      <c r="R74" s="126"/>
      <c r="S74" s="126"/>
      <c r="T74" s="126"/>
      <c r="U74" s="126"/>
    </row>
    <row r="75" spans="1:21" s="62" customFormat="1" ht="18" hidden="1" customHeight="1">
      <c r="A75" s="72">
        <v>2.2999999999999998</v>
      </c>
      <c r="B75" s="271" t="str">
        <f>+'Dramakan hosqer'!B78</f>
        <v>նախագծանախահաշվային փաստաթղթերի գծով</v>
      </c>
      <c r="C75" s="271"/>
      <c r="D75" s="267"/>
      <c r="E75" s="268">
        <f>+'Dramakan hosqer'!F78</f>
        <v>0</v>
      </c>
      <c r="F75" s="268">
        <f t="shared" si="4"/>
        <v>0</v>
      </c>
      <c r="G75" s="267"/>
      <c r="H75" s="132"/>
      <c r="I75" s="119"/>
      <c r="J75" s="119"/>
      <c r="K75" s="119"/>
      <c r="L75" s="119"/>
      <c r="M75" s="119"/>
      <c r="N75" s="119"/>
      <c r="O75" s="126"/>
      <c r="P75" s="126"/>
      <c r="Q75" s="126"/>
      <c r="R75" s="126"/>
      <c r="S75" s="126"/>
      <c r="T75" s="126"/>
      <c r="U75" s="126"/>
    </row>
    <row r="76" spans="1:21" s="62" customFormat="1" ht="38.25" customHeight="1">
      <c r="A76" s="158" t="s">
        <v>56</v>
      </c>
      <c r="B76" s="14" t="s">
        <v>152</v>
      </c>
      <c r="C76" s="14"/>
      <c r="D76" s="270">
        <f>SUM(D77:D78)</f>
        <v>0</v>
      </c>
      <c r="E76" s="270">
        <f>SUM(E77:E78)</f>
        <v>10318.5</v>
      </c>
      <c r="F76" s="270">
        <f t="shared" si="4"/>
        <v>10318.5</v>
      </c>
      <c r="G76" s="257"/>
      <c r="H76" s="132"/>
      <c r="I76" s="119"/>
      <c r="J76" s="119"/>
      <c r="K76" s="119"/>
      <c r="L76" s="119"/>
      <c r="M76" s="119"/>
      <c r="N76" s="119"/>
      <c r="O76" s="126"/>
      <c r="P76" s="126"/>
      <c r="Q76" s="126"/>
      <c r="R76" s="126"/>
      <c r="S76" s="126"/>
      <c r="T76" s="126"/>
      <c r="U76" s="126"/>
    </row>
    <row r="77" spans="1:21" s="62" customFormat="1" ht="18" customHeight="1">
      <c r="A77" s="72">
        <v>1</v>
      </c>
      <c r="B77" s="362" t="str">
        <f>+'Dramakan hosqer'!B80</f>
        <v>Սննդի գծով</v>
      </c>
      <c r="C77" s="362"/>
      <c r="D77" s="267"/>
      <c r="E77" s="268">
        <f>+'Dramakan hosqer'!F80</f>
        <v>10318.5</v>
      </c>
      <c r="F77" s="267">
        <f>E77-D77</f>
        <v>10318.5</v>
      </c>
      <c r="G77" s="267"/>
      <c r="H77" s="132"/>
      <c r="I77" s="119"/>
      <c r="J77" s="119"/>
      <c r="K77" s="119"/>
      <c r="L77" s="119"/>
      <c r="M77" s="119"/>
      <c r="N77" s="119"/>
      <c r="O77" s="126"/>
      <c r="P77" s="126"/>
      <c r="Q77" s="126"/>
      <c r="R77" s="126"/>
      <c r="S77" s="126"/>
      <c r="T77" s="126"/>
      <c r="U77" s="126"/>
    </row>
    <row r="78" spans="1:21" s="395" customFormat="1" ht="18" customHeight="1">
      <c r="A78" s="72">
        <v>2</v>
      </c>
      <c r="B78" s="362" t="s">
        <v>292</v>
      </c>
      <c r="C78" s="362"/>
      <c r="D78" s="267"/>
      <c r="E78" s="267">
        <f>+'Dramakan hosqer'!F81</f>
        <v>0</v>
      </c>
      <c r="F78" s="267">
        <f>E78-D78</f>
        <v>0</v>
      </c>
      <c r="G78" s="267"/>
      <c r="H78" s="106"/>
      <c r="I78" s="105"/>
      <c r="J78" s="105"/>
      <c r="K78" s="105"/>
      <c r="L78" s="105"/>
      <c r="M78" s="105"/>
      <c r="N78" s="105"/>
      <c r="O78" s="100"/>
      <c r="P78" s="100"/>
      <c r="Q78" s="100"/>
      <c r="R78" s="100"/>
      <c r="S78" s="100"/>
      <c r="T78" s="100"/>
      <c r="U78" s="100"/>
    </row>
    <row r="79" spans="1:21" s="37" customFormat="1" ht="43.5" customHeight="1">
      <c r="A79" s="13" t="s">
        <v>38</v>
      </c>
      <c r="B79" s="14" t="s">
        <v>39</v>
      </c>
      <c r="C79" s="14"/>
      <c r="D79" s="270">
        <f>D6+D7-D21</f>
        <v>23578.817999999912</v>
      </c>
      <c r="E79" s="270">
        <f>E6+E7-E21</f>
        <v>275.03799999982584</v>
      </c>
      <c r="F79" s="270">
        <f t="shared" si="4"/>
        <v>-23303.780000000086</v>
      </c>
      <c r="G79" s="257"/>
      <c r="H79" s="135"/>
      <c r="I79" s="122"/>
      <c r="J79" s="122"/>
      <c r="K79" s="122"/>
      <c r="L79" s="122"/>
      <c r="M79" s="122"/>
      <c r="N79" s="122"/>
      <c r="O79" s="128"/>
      <c r="P79" s="128"/>
      <c r="Q79" s="128"/>
      <c r="R79" s="128"/>
      <c r="S79" s="128"/>
      <c r="T79" s="128"/>
      <c r="U79" s="128"/>
    </row>
    <row r="80" spans="1:21" s="20" customFormat="1" ht="46.5" customHeight="1">
      <c r="A80" s="36"/>
      <c r="B80" s="409"/>
      <c r="C80" s="409"/>
      <c r="D80" s="36"/>
      <c r="E80" s="36"/>
      <c r="F80" s="36"/>
      <c r="G80" s="36"/>
      <c r="H80" s="131"/>
      <c r="I80" s="116"/>
      <c r="J80" s="116"/>
      <c r="K80" s="116"/>
      <c r="L80" s="116"/>
      <c r="M80" s="116"/>
      <c r="N80" s="116"/>
      <c r="O80" s="124"/>
      <c r="P80" s="124"/>
      <c r="Q80" s="124"/>
      <c r="R80" s="124"/>
      <c r="S80" s="124"/>
      <c r="T80" s="124"/>
      <c r="U80" s="124"/>
    </row>
    <row r="81" spans="1:21" s="20" customFormat="1" ht="25.5" customHeight="1">
      <c r="B81" s="432" t="s">
        <v>2</v>
      </c>
      <c r="C81" s="432"/>
      <c r="D81" s="440"/>
      <c r="E81" s="602">
        <f>+'Ekamut-caxs'!D71</f>
        <v>0</v>
      </c>
      <c r="F81" s="599"/>
      <c r="G81" s="306"/>
      <c r="H81" s="131"/>
      <c r="I81" s="116"/>
      <c r="J81" s="116"/>
      <c r="K81" s="116"/>
      <c r="L81" s="116"/>
      <c r="M81" s="116"/>
      <c r="N81" s="116"/>
      <c r="O81" s="124"/>
      <c r="P81" s="124"/>
      <c r="Q81" s="124"/>
      <c r="R81" s="124"/>
      <c r="S81" s="124"/>
      <c r="T81" s="124"/>
      <c r="U81" s="124"/>
    </row>
    <row r="82" spans="1:21" ht="13.5" customHeight="1">
      <c r="A82" s="20"/>
      <c r="B82" s="441" t="s">
        <v>4</v>
      </c>
      <c r="C82" s="441"/>
      <c r="D82" s="442"/>
      <c r="E82" s="601" t="s">
        <v>92</v>
      </c>
      <c r="F82" s="601"/>
      <c r="G82" s="309"/>
    </row>
    <row r="83" spans="1:21" s="17" customFormat="1" ht="22.5" customHeight="1">
      <c r="A83" s="18"/>
      <c r="B83" s="443" t="s">
        <v>6</v>
      </c>
      <c r="C83" s="443"/>
      <c r="D83" s="440"/>
      <c r="E83" s="599">
        <f>+'Ekamut-caxs'!D73</f>
        <v>0</v>
      </c>
      <c r="F83" s="599"/>
      <c r="G83" s="306"/>
      <c r="H83" s="129"/>
      <c r="I83" s="115"/>
      <c r="J83" s="115"/>
      <c r="K83" s="115"/>
      <c r="L83" s="115"/>
      <c r="M83" s="115"/>
      <c r="N83" s="115"/>
      <c r="O83" s="123"/>
      <c r="P83" s="123"/>
      <c r="Q83" s="123"/>
      <c r="R83" s="123"/>
      <c r="S83" s="123"/>
      <c r="T83" s="123"/>
      <c r="U83" s="123"/>
    </row>
    <row r="84" spans="1:21" s="17" customFormat="1" ht="12" customHeight="1">
      <c r="A84" s="18"/>
      <c r="B84" s="444"/>
      <c r="C84" s="444"/>
      <c r="D84" s="440"/>
      <c r="E84" s="601" t="s">
        <v>92</v>
      </c>
      <c r="F84" s="601"/>
      <c r="G84" s="309"/>
      <c r="H84" s="129"/>
      <c r="I84" s="115"/>
      <c r="J84" s="115"/>
      <c r="K84" s="115"/>
      <c r="L84" s="115"/>
      <c r="M84" s="115"/>
      <c r="N84" s="115"/>
      <c r="O84" s="123"/>
      <c r="P84" s="123"/>
      <c r="Q84" s="123"/>
      <c r="R84" s="123"/>
      <c r="S84" s="123"/>
      <c r="T84" s="123"/>
      <c r="U84" s="123"/>
    </row>
    <row r="85" spans="1:21" s="17" customFormat="1">
      <c r="A85" s="18"/>
      <c r="B85" s="413" t="s">
        <v>1</v>
      </c>
      <c r="C85" s="413"/>
      <c r="D85" s="18"/>
      <c r="E85" s="18"/>
      <c r="F85" s="18"/>
      <c r="G85" s="18"/>
      <c r="H85" s="129"/>
      <c r="I85" s="115"/>
      <c r="J85" s="115"/>
      <c r="K85" s="115"/>
      <c r="L85" s="115"/>
      <c r="M85" s="115"/>
      <c r="N85" s="115"/>
      <c r="O85" s="123"/>
      <c r="P85" s="123"/>
      <c r="Q85" s="123"/>
      <c r="R85" s="123"/>
      <c r="S85" s="123"/>
      <c r="T85" s="123"/>
      <c r="U85" s="123"/>
    </row>
    <row r="86" spans="1:21" s="17" customFormat="1">
      <c r="B86" s="21"/>
      <c r="C86" s="21"/>
      <c r="H86" s="129"/>
      <c r="I86" s="115"/>
      <c r="J86" s="115"/>
      <c r="K86" s="115"/>
      <c r="L86" s="115"/>
      <c r="M86" s="115"/>
      <c r="N86" s="115"/>
      <c r="O86" s="123"/>
      <c r="P86" s="123"/>
      <c r="Q86" s="123"/>
      <c r="R86" s="123"/>
      <c r="S86" s="123"/>
      <c r="T86" s="123"/>
      <c r="U86" s="123"/>
    </row>
    <row r="87" spans="1:21" s="17" customFormat="1">
      <c r="B87" s="21"/>
      <c r="C87" s="21"/>
      <c r="H87" s="129"/>
      <c r="I87" s="115"/>
      <c r="J87" s="115"/>
      <c r="K87" s="115"/>
      <c r="L87" s="115"/>
      <c r="M87" s="115"/>
      <c r="N87" s="115"/>
      <c r="O87" s="123"/>
      <c r="P87" s="123"/>
      <c r="Q87" s="123"/>
      <c r="R87" s="123"/>
      <c r="S87" s="123"/>
      <c r="T87" s="123"/>
      <c r="U87" s="123"/>
    </row>
    <row r="88" spans="1:21" s="17" customFormat="1">
      <c r="B88" s="21"/>
      <c r="C88" s="21"/>
      <c r="H88" s="129"/>
      <c r="I88" s="115"/>
      <c r="J88" s="115"/>
      <c r="K88" s="115"/>
      <c r="L88" s="115"/>
      <c r="M88" s="115"/>
      <c r="N88" s="115"/>
      <c r="O88" s="123"/>
      <c r="P88" s="123"/>
      <c r="Q88" s="123"/>
      <c r="R88" s="123"/>
      <c r="S88" s="123"/>
      <c r="T88" s="123"/>
      <c r="U88" s="123"/>
    </row>
    <row r="89" spans="1:21" s="17" customFormat="1">
      <c r="B89" s="21"/>
      <c r="C89" s="21"/>
      <c r="H89" s="129"/>
      <c r="I89" s="115"/>
      <c r="J89" s="115"/>
      <c r="K89" s="115"/>
      <c r="L89" s="115"/>
      <c r="M89" s="115"/>
      <c r="N89" s="115"/>
      <c r="O89" s="123"/>
      <c r="P89" s="123"/>
      <c r="Q89" s="123"/>
      <c r="R89" s="123"/>
      <c r="S89" s="123"/>
      <c r="T89" s="123"/>
      <c r="U89" s="123"/>
    </row>
    <row r="90" spans="1:21" s="17" customFormat="1">
      <c r="B90" s="21"/>
      <c r="C90" s="21"/>
      <c r="H90" s="129"/>
      <c r="I90" s="115"/>
      <c r="J90" s="115"/>
      <c r="K90" s="115"/>
      <c r="L90" s="115"/>
      <c r="M90" s="115"/>
      <c r="N90" s="115"/>
      <c r="O90" s="123"/>
      <c r="P90" s="123"/>
      <c r="Q90" s="123"/>
      <c r="R90" s="123"/>
      <c r="S90" s="123"/>
      <c r="T90" s="123"/>
      <c r="U90" s="123"/>
    </row>
    <row r="91" spans="1:21" s="17" customFormat="1">
      <c r="B91" s="21"/>
      <c r="C91" s="21"/>
      <c r="H91" s="129"/>
      <c r="I91" s="115"/>
      <c r="J91" s="115"/>
      <c r="K91" s="115"/>
      <c r="L91" s="115"/>
      <c r="M91" s="115"/>
      <c r="N91" s="115"/>
      <c r="O91" s="123"/>
      <c r="P91" s="123"/>
      <c r="Q91" s="123"/>
      <c r="R91" s="123"/>
      <c r="S91" s="123"/>
      <c r="T91" s="123"/>
      <c r="U91" s="123"/>
    </row>
    <row r="92" spans="1:21" s="17" customFormat="1">
      <c r="B92" s="21"/>
      <c r="C92" s="21"/>
      <c r="H92" s="129"/>
      <c r="I92" s="115"/>
      <c r="J92" s="115"/>
      <c r="K92" s="115"/>
      <c r="L92" s="115"/>
      <c r="M92" s="115"/>
      <c r="N92" s="115"/>
      <c r="O92" s="123"/>
      <c r="P92" s="123"/>
      <c r="Q92" s="123"/>
      <c r="R92" s="123"/>
      <c r="S92" s="123"/>
      <c r="T92" s="123"/>
      <c r="U92" s="123"/>
    </row>
    <row r="93" spans="1:21" s="17" customFormat="1">
      <c r="B93" s="21"/>
      <c r="C93" s="21"/>
      <c r="H93" s="129"/>
      <c r="I93" s="115"/>
      <c r="J93" s="115"/>
      <c r="K93" s="115"/>
      <c r="L93" s="115"/>
      <c r="M93" s="115"/>
      <c r="N93" s="115"/>
      <c r="O93" s="123"/>
      <c r="P93" s="123"/>
      <c r="Q93" s="123"/>
      <c r="R93" s="123"/>
      <c r="S93" s="123"/>
      <c r="T93" s="123"/>
      <c r="U93" s="123"/>
    </row>
    <row r="94" spans="1:21" s="17" customFormat="1">
      <c r="B94" s="21"/>
      <c r="C94" s="21"/>
      <c r="H94" s="129"/>
      <c r="I94" s="115"/>
      <c r="J94" s="115"/>
      <c r="K94" s="115"/>
      <c r="L94" s="115"/>
      <c r="M94" s="115"/>
      <c r="N94" s="115"/>
      <c r="O94" s="123"/>
      <c r="P94" s="123"/>
      <c r="Q94" s="123"/>
      <c r="R94" s="123"/>
      <c r="S94" s="123"/>
      <c r="T94" s="123"/>
      <c r="U94" s="123"/>
    </row>
    <row r="95" spans="1:21" s="17" customFormat="1">
      <c r="B95" s="21"/>
      <c r="C95" s="21"/>
      <c r="H95" s="129"/>
      <c r="I95" s="115"/>
      <c r="J95" s="115"/>
      <c r="K95" s="115"/>
      <c r="L95" s="115"/>
      <c r="M95" s="115"/>
      <c r="N95" s="115"/>
      <c r="O95" s="123"/>
      <c r="P95" s="123"/>
      <c r="Q95" s="123"/>
      <c r="R95" s="123"/>
      <c r="S95" s="123"/>
      <c r="T95" s="123"/>
      <c r="U95" s="123"/>
    </row>
    <row r="96" spans="1:21" s="17" customFormat="1">
      <c r="B96" s="21"/>
      <c r="C96" s="21"/>
      <c r="H96" s="129"/>
      <c r="I96" s="115"/>
      <c r="J96" s="115"/>
      <c r="K96" s="115"/>
      <c r="L96" s="115"/>
      <c r="M96" s="115"/>
      <c r="N96" s="115"/>
      <c r="O96" s="123"/>
      <c r="P96" s="123"/>
      <c r="Q96" s="123"/>
      <c r="R96" s="123"/>
      <c r="S96" s="123"/>
      <c r="T96" s="123"/>
      <c r="U96" s="123"/>
    </row>
    <row r="97" spans="2:21" s="17" customFormat="1">
      <c r="B97" s="21"/>
      <c r="C97" s="21"/>
      <c r="H97" s="129"/>
      <c r="I97" s="115"/>
      <c r="J97" s="115"/>
      <c r="K97" s="115"/>
      <c r="L97" s="115"/>
      <c r="M97" s="115"/>
      <c r="N97" s="115"/>
      <c r="O97" s="123"/>
      <c r="P97" s="123"/>
      <c r="Q97" s="123"/>
      <c r="R97" s="123"/>
      <c r="S97" s="123"/>
      <c r="T97" s="123"/>
      <c r="U97" s="123"/>
    </row>
    <row r="98" spans="2:21" s="17" customFormat="1">
      <c r="B98" s="21"/>
      <c r="C98" s="21"/>
      <c r="H98" s="129"/>
      <c r="I98" s="115"/>
      <c r="J98" s="115"/>
      <c r="K98" s="115"/>
      <c r="L98" s="115"/>
      <c r="M98" s="115"/>
      <c r="N98" s="115"/>
      <c r="O98" s="123"/>
      <c r="P98" s="123"/>
      <c r="Q98" s="123"/>
      <c r="R98" s="123"/>
      <c r="S98" s="123"/>
      <c r="T98" s="123"/>
      <c r="U98" s="123"/>
    </row>
    <row r="99" spans="2:21" s="17" customFormat="1">
      <c r="B99" s="21"/>
      <c r="C99" s="21"/>
      <c r="H99" s="129"/>
      <c r="I99" s="115"/>
      <c r="J99" s="115"/>
      <c r="K99" s="115"/>
      <c r="L99" s="115"/>
      <c r="M99" s="115"/>
      <c r="N99" s="115"/>
      <c r="O99" s="123"/>
      <c r="P99" s="123"/>
      <c r="Q99" s="123"/>
      <c r="R99" s="123"/>
      <c r="S99" s="123"/>
      <c r="T99" s="123"/>
      <c r="U99" s="123"/>
    </row>
    <row r="100" spans="2:21" s="17" customFormat="1">
      <c r="B100" s="21"/>
      <c r="C100" s="21"/>
      <c r="H100" s="129"/>
      <c r="I100" s="115"/>
      <c r="J100" s="115"/>
      <c r="K100" s="115"/>
      <c r="L100" s="115"/>
      <c r="M100" s="115"/>
      <c r="N100" s="115"/>
      <c r="O100" s="123"/>
      <c r="P100" s="123"/>
      <c r="Q100" s="123"/>
      <c r="R100" s="123"/>
      <c r="S100" s="123"/>
      <c r="T100" s="123"/>
      <c r="U100" s="123"/>
    </row>
    <row r="101" spans="2:21" s="17" customFormat="1">
      <c r="B101" s="21"/>
      <c r="C101" s="21"/>
      <c r="H101" s="129"/>
      <c r="I101" s="115"/>
      <c r="J101" s="115"/>
      <c r="K101" s="115"/>
      <c r="L101" s="115"/>
      <c r="M101" s="115"/>
      <c r="N101" s="115"/>
      <c r="O101" s="123"/>
      <c r="P101" s="123"/>
      <c r="Q101" s="123"/>
      <c r="R101" s="123"/>
      <c r="S101" s="123"/>
      <c r="T101" s="123"/>
      <c r="U101" s="123"/>
    </row>
    <row r="102" spans="2:21" s="17" customFormat="1">
      <c r="B102" s="21"/>
      <c r="C102" s="21"/>
      <c r="H102" s="129"/>
      <c r="I102" s="115"/>
      <c r="J102" s="115"/>
      <c r="K102" s="115"/>
      <c r="L102" s="115"/>
      <c r="M102" s="115"/>
      <c r="N102" s="115"/>
      <c r="O102" s="123"/>
      <c r="P102" s="123"/>
      <c r="Q102" s="123"/>
      <c r="R102" s="123"/>
      <c r="S102" s="123"/>
      <c r="T102" s="123"/>
      <c r="U102" s="123"/>
    </row>
    <row r="103" spans="2:21" s="17" customFormat="1">
      <c r="B103" s="21"/>
      <c r="C103" s="21"/>
      <c r="H103" s="129"/>
      <c r="I103" s="115"/>
      <c r="J103" s="115"/>
      <c r="K103" s="115"/>
      <c r="L103" s="115"/>
      <c r="M103" s="115"/>
      <c r="N103" s="115"/>
      <c r="O103" s="123"/>
      <c r="P103" s="123"/>
      <c r="Q103" s="123"/>
      <c r="R103" s="123"/>
      <c r="S103" s="123"/>
      <c r="T103" s="123"/>
      <c r="U103" s="123"/>
    </row>
    <row r="104" spans="2:21" s="17" customFormat="1">
      <c r="B104" s="21"/>
      <c r="C104" s="21"/>
      <c r="H104" s="129"/>
      <c r="I104" s="115"/>
      <c r="J104" s="115"/>
      <c r="K104" s="115"/>
      <c r="L104" s="115"/>
      <c r="M104" s="115"/>
      <c r="N104" s="115"/>
      <c r="O104" s="123"/>
      <c r="P104" s="123"/>
      <c r="Q104" s="123"/>
      <c r="R104" s="123"/>
      <c r="S104" s="123"/>
      <c r="T104" s="123"/>
      <c r="U104" s="123"/>
    </row>
    <row r="105" spans="2:21" s="17" customFormat="1">
      <c r="B105" s="21"/>
      <c r="C105" s="21"/>
      <c r="H105" s="129"/>
      <c r="I105" s="115"/>
      <c r="J105" s="115"/>
      <c r="K105" s="115"/>
      <c r="L105" s="115"/>
      <c r="M105" s="115"/>
      <c r="N105" s="115"/>
      <c r="O105" s="123"/>
      <c r="P105" s="123"/>
      <c r="Q105" s="123"/>
      <c r="R105" s="123"/>
      <c r="S105" s="123"/>
      <c r="T105" s="123"/>
      <c r="U105" s="123"/>
    </row>
    <row r="106" spans="2:21" s="17" customFormat="1">
      <c r="B106" s="21"/>
      <c r="C106" s="21"/>
      <c r="H106" s="129"/>
      <c r="I106" s="115"/>
      <c r="J106" s="115"/>
      <c r="K106" s="115"/>
      <c r="L106" s="115"/>
      <c r="M106" s="115"/>
      <c r="N106" s="115"/>
      <c r="O106" s="123"/>
      <c r="P106" s="123"/>
      <c r="Q106" s="123"/>
      <c r="R106" s="123"/>
      <c r="S106" s="123"/>
      <c r="T106" s="123"/>
      <c r="U106" s="123"/>
    </row>
    <row r="107" spans="2:21" s="17" customFormat="1">
      <c r="B107" s="21"/>
      <c r="C107" s="21"/>
      <c r="H107" s="129"/>
      <c r="I107" s="115"/>
      <c r="J107" s="115"/>
      <c r="K107" s="115"/>
      <c r="L107" s="115"/>
      <c r="M107" s="115"/>
      <c r="N107" s="115"/>
      <c r="O107" s="123"/>
      <c r="P107" s="123"/>
      <c r="Q107" s="123"/>
      <c r="R107" s="123"/>
      <c r="S107" s="123"/>
      <c r="T107" s="123"/>
      <c r="U107" s="123"/>
    </row>
    <row r="108" spans="2:21" s="17" customFormat="1">
      <c r="B108" s="21"/>
      <c r="C108" s="21"/>
      <c r="H108" s="129"/>
      <c r="I108" s="115"/>
      <c r="J108" s="115"/>
      <c r="K108" s="115"/>
      <c r="L108" s="115"/>
      <c r="M108" s="115"/>
      <c r="N108" s="115"/>
      <c r="O108" s="123"/>
      <c r="P108" s="123"/>
      <c r="Q108" s="123"/>
      <c r="R108" s="123"/>
      <c r="S108" s="123"/>
      <c r="T108" s="123"/>
      <c r="U108" s="123"/>
    </row>
    <row r="109" spans="2:21" s="17" customFormat="1">
      <c r="B109" s="21"/>
      <c r="C109" s="21"/>
      <c r="H109" s="129"/>
      <c r="I109" s="115"/>
      <c r="J109" s="115"/>
      <c r="K109" s="115"/>
      <c r="L109" s="115"/>
      <c r="M109" s="115"/>
      <c r="N109" s="115"/>
      <c r="O109" s="123"/>
      <c r="P109" s="123"/>
      <c r="Q109" s="123"/>
      <c r="R109" s="123"/>
      <c r="S109" s="123"/>
      <c r="T109" s="123"/>
      <c r="U109" s="123"/>
    </row>
    <row r="110" spans="2:21" s="17" customFormat="1">
      <c r="B110" s="21"/>
      <c r="C110" s="21"/>
      <c r="H110" s="129"/>
      <c r="I110" s="115"/>
      <c r="J110" s="115"/>
      <c r="K110" s="115"/>
      <c r="L110" s="115"/>
      <c r="M110" s="115"/>
      <c r="N110" s="115"/>
      <c r="O110" s="123"/>
      <c r="P110" s="123"/>
      <c r="Q110" s="123"/>
      <c r="R110" s="123"/>
      <c r="S110" s="123"/>
      <c r="T110" s="123"/>
      <c r="U110" s="123"/>
    </row>
    <row r="111" spans="2:21" s="17" customFormat="1">
      <c r="B111" s="21"/>
      <c r="C111" s="21"/>
      <c r="H111" s="129"/>
      <c r="I111" s="115"/>
      <c r="J111" s="115"/>
      <c r="K111" s="115"/>
      <c r="L111" s="115"/>
      <c r="M111" s="115"/>
      <c r="N111" s="115"/>
      <c r="O111" s="123"/>
      <c r="P111" s="123"/>
      <c r="Q111" s="123"/>
      <c r="R111" s="123"/>
      <c r="S111" s="123"/>
      <c r="T111" s="123"/>
      <c r="U111" s="123"/>
    </row>
    <row r="112" spans="2:21" s="17" customFormat="1">
      <c r="B112" s="21"/>
      <c r="C112" s="21"/>
      <c r="H112" s="129"/>
      <c r="I112" s="115"/>
      <c r="J112" s="115"/>
      <c r="K112" s="115"/>
      <c r="L112" s="115"/>
      <c r="M112" s="115"/>
      <c r="N112" s="115"/>
      <c r="O112" s="123"/>
      <c r="P112" s="123"/>
      <c r="Q112" s="123"/>
      <c r="R112" s="123"/>
      <c r="S112" s="123"/>
      <c r="T112" s="123"/>
      <c r="U112" s="123"/>
    </row>
    <row r="113" spans="2:21" s="17" customFormat="1">
      <c r="B113" s="21"/>
      <c r="C113" s="21"/>
      <c r="H113" s="129"/>
      <c r="I113" s="115"/>
      <c r="J113" s="115"/>
      <c r="K113" s="115"/>
      <c r="L113" s="115"/>
      <c r="M113" s="115"/>
      <c r="N113" s="115"/>
      <c r="O113" s="123"/>
      <c r="P113" s="123"/>
      <c r="Q113" s="123"/>
      <c r="R113" s="123"/>
      <c r="S113" s="123"/>
      <c r="T113" s="123"/>
      <c r="U113" s="123"/>
    </row>
    <row r="114" spans="2:21" s="17" customFormat="1">
      <c r="B114" s="21"/>
      <c r="C114" s="21"/>
      <c r="H114" s="129"/>
      <c r="I114" s="115"/>
      <c r="J114" s="115"/>
      <c r="K114" s="115"/>
      <c r="L114" s="115"/>
      <c r="M114" s="115"/>
      <c r="N114" s="115"/>
      <c r="O114" s="123"/>
      <c r="P114" s="123"/>
      <c r="Q114" s="123"/>
      <c r="R114" s="123"/>
      <c r="S114" s="123"/>
      <c r="T114" s="123"/>
      <c r="U114" s="123"/>
    </row>
    <row r="115" spans="2:21" s="17" customFormat="1">
      <c r="B115" s="21"/>
      <c r="C115" s="21"/>
      <c r="H115" s="129"/>
      <c r="I115" s="115"/>
      <c r="J115" s="115"/>
      <c r="K115" s="115"/>
      <c r="L115" s="115"/>
      <c r="M115" s="115"/>
      <c r="N115" s="115"/>
      <c r="O115" s="123"/>
      <c r="P115" s="123"/>
      <c r="Q115" s="123"/>
      <c r="R115" s="123"/>
      <c r="S115" s="123"/>
      <c r="T115" s="123"/>
      <c r="U115" s="123"/>
    </row>
    <row r="116" spans="2:21" s="17" customFormat="1">
      <c r="B116" s="21"/>
      <c r="C116" s="21"/>
      <c r="H116" s="129"/>
      <c r="I116" s="115"/>
      <c r="J116" s="115"/>
      <c r="K116" s="115"/>
      <c r="L116" s="115"/>
      <c r="M116" s="115"/>
      <c r="N116" s="115"/>
      <c r="O116" s="123"/>
      <c r="P116" s="123"/>
      <c r="Q116" s="123"/>
      <c r="R116" s="123"/>
      <c r="S116" s="123"/>
      <c r="T116" s="123"/>
      <c r="U116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G2"/>
    <mergeCell ref="A1:G1"/>
    <mergeCell ref="E84:F84"/>
    <mergeCell ref="E81:F81"/>
    <mergeCell ref="E82:F82"/>
    <mergeCell ref="E83:F83"/>
    <mergeCell ref="A3:G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5" workbookViewId="0">
      <selection activeCell="D14" sqref="D14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608" t="s">
        <v>67</v>
      </c>
      <c r="B1" s="608"/>
      <c r="C1" s="608"/>
      <c r="D1" s="608"/>
      <c r="E1" s="60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609" t="str">
        <f>+'Ekamut-caxs'!A7:D7</f>
        <v xml:space="preserve">«Ավանի մսուր-մանկապարտեզներ» ՀՈԱԿ-ի </v>
      </c>
      <c r="B2" s="610"/>
      <c r="C2" s="610"/>
      <c r="D2" s="610"/>
      <c r="E2" s="61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611" t="s">
        <v>156</v>
      </c>
      <c r="B3" s="611"/>
      <c r="C3" s="611"/>
      <c r="D3" s="611"/>
      <c r="E3" s="61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612" t="s">
        <v>245</v>
      </c>
      <c r="B4" s="612"/>
      <c r="C4" s="612"/>
      <c r="D4" s="612"/>
      <c r="E4" s="612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613" t="s">
        <v>161</v>
      </c>
      <c r="B7" s="614"/>
      <c r="C7" s="614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3308.2999999999997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>
        <v>35</v>
      </c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291">
        <v>87.5</v>
      </c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>
        <v>158.80000000000001</v>
      </c>
      <c r="E15" s="30"/>
    </row>
    <row r="16" spans="1:22" ht="22.5" customHeight="1">
      <c r="A16" s="223">
        <v>1.8</v>
      </c>
      <c r="B16" s="225"/>
      <c r="C16" s="227" t="s">
        <v>194</v>
      </c>
      <c r="D16" s="569">
        <v>89.3</v>
      </c>
      <c r="E16" s="30"/>
    </row>
    <row r="17" spans="1:22" ht="28.5" customHeight="1">
      <c r="A17" s="223">
        <v>1.9</v>
      </c>
      <c r="B17" s="225" t="s">
        <v>284</v>
      </c>
      <c r="C17" s="227" t="s">
        <v>312</v>
      </c>
      <c r="D17" s="30">
        <v>2551</v>
      </c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154.5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>
        <v>8.5</v>
      </c>
      <c r="E27" s="30"/>
    </row>
    <row r="28" spans="1:22" ht="26.25" customHeight="1">
      <c r="A28" s="229">
        <v>2.1</v>
      </c>
      <c r="B28" s="225" t="s">
        <v>178</v>
      </c>
      <c r="C28" s="225" t="s">
        <v>287</v>
      </c>
      <c r="D28" s="30">
        <v>223.7</v>
      </c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681.7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>
        <v>681.7</v>
      </c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3990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613" t="s">
        <v>186</v>
      </c>
      <c r="B35" s="614"/>
      <c r="C35" s="614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3782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2955.8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1787.8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34.1</v>
      </c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>
        <v>138</v>
      </c>
      <c r="E43" s="30"/>
    </row>
    <row r="44" spans="1:22" ht="23.25" customHeight="1">
      <c r="A44" s="223">
        <v>1.9</v>
      </c>
      <c r="B44" s="225" t="s">
        <v>285</v>
      </c>
      <c r="C44" s="227"/>
      <c r="D44" s="30">
        <v>1501</v>
      </c>
      <c r="E44" s="30"/>
    </row>
    <row r="45" spans="1:22" ht="23.25" customHeight="1">
      <c r="A45" s="228">
        <v>2</v>
      </c>
      <c r="B45" s="225" t="s">
        <v>286</v>
      </c>
      <c r="C45" s="227"/>
      <c r="D45" s="30">
        <v>6.3</v>
      </c>
      <c r="E45" s="30"/>
    </row>
    <row r="46" spans="1:22" ht="23.25" customHeight="1">
      <c r="A46" s="223">
        <v>2.1</v>
      </c>
      <c r="B46" s="225" t="s">
        <v>313</v>
      </c>
      <c r="C46" s="227"/>
      <c r="D46" s="30">
        <v>213.4</v>
      </c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>
        <v>526.20000000000005</v>
      </c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>
        <v>6.7</v>
      </c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2837.3</v>
      </c>
      <c r="E54" s="30"/>
      <c r="F54" s="303">
        <f>SUM(D36:D53)</f>
        <v>10951.300000000001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1210.4000000000001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>
        <v>1626.9</v>
      </c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13788.600000000002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23578.817999999912</v>
      </c>
      <c r="D62" s="603" t="s">
        <v>189</v>
      </c>
      <c r="E62" s="604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5" t="s">
        <v>2</v>
      </c>
      <c r="C64" s="446"/>
      <c r="D64" s="605">
        <f>+'Ekamut-caxs'!D71</f>
        <v>0</v>
      </c>
      <c r="E64" s="60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7"/>
      <c r="C65" s="448"/>
      <c r="D65" s="606" t="s">
        <v>92</v>
      </c>
      <c r="E65" s="60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5" t="s">
        <v>6</v>
      </c>
      <c r="C66" s="446"/>
      <c r="D66" s="605">
        <f>+'Ekamut-caxs'!D73</f>
        <v>0</v>
      </c>
      <c r="E66" s="60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607" t="s">
        <v>92</v>
      </c>
      <c r="E67" s="60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1"/>
  <sheetViews>
    <sheetView view="pageBreakPreview" topLeftCell="B4" zoomScale="106" zoomScaleSheetLayoutView="106" workbookViewId="0">
      <selection activeCell="D14" sqref="D14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6" width="17.28515625" style="17" customWidth="1"/>
    <col min="7" max="7" width="13.425781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21" t="s">
        <v>67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</row>
    <row r="2" spans="1:15" s="19" customFormat="1" ht="25.5" customHeight="1">
      <c r="A2" s="591" t="str">
        <f>+'Ekamut-caxs'!A7</f>
        <v xml:space="preserve">«Ավանի մսուր-մանկապարտեզներ»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</row>
    <row r="3" spans="1:15" ht="25.5" customHeight="1">
      <c r="A3" s="625" t="s">
        <v>243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  <c r="L3" s="625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624" t="s">
        <v>153</v>
      </c>
      <c r="B5" s="624" t="s">
        <v>68</v>
      </c>
      <c r="C5" s="622" t="s">
        <v>224</v>
      </c>
      <c r="D5" s="622"/>
      <c r="E5" s="622"/>
      <c r="F5" s="622"/>
      <c r="G5" s="622"/>
      <c r="H5" s="622"/>
      <c r="I5" s="622"/>
      <c r="J5" s="622"/>
      <c r="K5" s="622"/>
      <c r="L5" s="623" t="s">
        <v>155</v>
      </c>
    </row>
    <row r="6" spans="1:15" ht="79.5" customHeight="1">
      <c r="A6" s="624"/>
      <c r="B6" s="624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 t="s">
        <v>275</v>
      </c>
      <c r="L6" s="623"/>
    </row>
    <row r="7" spans="1:15" ht="27.75" customHeight="1">
      <c r="A7" s="310">
        <v>1</v>
      </c>
      <c r="B7" s="371" t="s">
        <v>204</v>
      </c>
      <c r="C7" s="372">
        <f>27399.77*12</f>
        <v>328797.24</v>
      </c>
      <c r="D7" s="372">
        <v>4176</v>
      </c>
      <c r="E7" s="372">
        <f>2*326.2</f>
        <v>652.4</v>
      </c>
      <c r="F7" s="372">
        <f>7*747.1</f>
        <v>5229.7</v>
      </c>
      <c r="G7" s="372">
        <v>13973.12</v>
      </c>
      <c r="H7" s="372">
        <v>560</v>
      </c>
      <c r="I7" s="372">
        <v>6540</v>
      </c>
      <c r="J7" s="372"/>
      <c r="K7" s="372"/>
      <c r="L7" s="373">
        <f>ROUND(SUM(C7:K7),1)</f>
        <v>359928.5</v>
      </c>
    </row>
    <row r="8" spans="1:15" ht="35.25" customHeight="1">
      <c r="A8" s="310">
        <v>2</v>
      </c>
      <c r="B8" s="424" t="s">
        <v>89</v>
      </c>
      <c r="C8" s="372">
        <f>15*3*12</f>
        <v>540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540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360468.5</v>
      </c>
    </row>
    <row r="10" spans="1:15" s="312" customFormat="1" ht="34.5" customHeight="1">
      <c r="A10" s="313"/>
      <c r="B10" s="314">
        <f>28234.97-417.6-417.6</f>
        <v>27399.770000000004</v>
      </c>
      <c r="C10" s="315">
        <f>+B10*12</f>
        <v>328797.24000000005</v>
      </c>
      <c r="D10" s="316">
        <f>417.6*5*2</f>
        <v>4176</v>
      </c>
      <c r="E10" s="316"/>
      <c r="F10" s="316"/>
      <c r="G10" s="317"/>
      <c r="H10" s="317"/>
      <c r="I10" s="318"/>
      <c r="J10" s="317"/>
      <c r="K10" s="316">
        <v>12584</v>
      </c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860</v>
      </c>
      <c r="H11" s="156"/>
      <c r="I11" s="322"/>
      <c r="J11" s="617"/>
      <c r="K11" s="617"/>
      <c r="L11" s="325"/>
    </row>
    <row r="12" spans="1:15" s="313" customFormat="1" ht="69" customHeight="1">
      <c r="B12" s="618" t="s">
        <v>221</v>
      </c>
      <c r="C12" s="619"/>
      <c r="F12" s="322"/>
      <c r="G12" s="322"/>
      <c r="H12" s="618" t="s">
        <v>222</v>
      </c>
      <c r="I12" s="619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9" t="s">
        <v>2</v>
      </c>
      <c r="C17" s="450"/>
      <c r="D17" s="451"/>
      <c r="E17" s="452"/>
      <c r="F17" s="452"/>
      <c r="G17" s="620">
        <f>+'Ekamut-caxs'!D71</f>
        <v>0</v>
      </c>
      <c r="H17" s="620"/>
      <c r="I17" s="620"/>
      <c r="J17" s="338"/>
      <c r="K17" s="336"/>
      <c r="L17" s="336"/>
    </row>
    <row r="18" spans="1:12" s="339" customFormat="1" ht="17.25" customHeight="1">
      <c r="B18" s="453"/>
      <c r="C18" s="454"/>
      <c r="D18" s="455" t="s">
        <v>91</v>
      </c>
      <c r="E18" s="456"/>
      <c r="F18" s="457"/>
      <c r="G18" s="616" t="s">
        <v>92</v>
      </c>
      <c r="H18" s="616"/>
      <c r="I18" s="616"/>
      <c r="J18" s="340"/>
    </row>
    <row r="19" spans="1:12" s="337" customFormat="1" ht="24.75" customHeight="1">
      <c r="B19" s="458" t="s">
        <v>6</v>
      </c>
      <c r="C19" s="450"/>
      <c r="D19" s="459"/>
      <c r="E19" s="460"/>
      <c r="F19" s="460"/>
      <c r="G19" s="615">
        <f>+'Ekamut-caxs'!D73</f>
        <v>0</v>
      </c>
      <c r="H19" s="615"/>
      <c r="I19" s="615"/>
      <c r="J19" s="341"/>
    </row>
    <row r="20" spans="1:12" s="339" customFormat="1" ht="18.75" customHeight="1">
      <c r="B20" s="454"/>
      <c r="C20" s="454"/>
      <c r="D20" s="455" t="s">
        <v>91</v>
      </c>
      <c r="E20" s="456"/>
      <c r="F20" s="457"/>
      <c r="G20" s="616" t="s">
        <v>92</v>
      </c>
      <c r="H20" s="616"/>
      <c r="I20" s="616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9"/>
  <sheetViews>
    <sheetView view="pageBreakPreview" zoomScaleSheetLayoutView="100" workbookViewId="0">
      <selection activeCell="D14" sqref="D14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5.140625" style="140" customWidth="1"/>
    <col min="5" max="5" width="14.85546875" style="140" customWidth="1"/>
    <col min="6" max="6" width="16.28515625" style="140" customWidth="1"/>
    <col min="7" max="9" width="14.85546875" style="140" customWidth="1"/>
    <col min="10" max="10" width="15.7109375" style="140" customWidth="1"/>
    <col min="11" max="14" width="14.85546875" style="140" customWidth="1"/>
    <col min="15" max="16384" width="9.140625" style="140"/>
  </cols>
  <sheetData>
    <row r="1" spans="1:14" s="139" customFormat="1" ht="18.75" customHeight="1">
      <c r="A1" s="630" t="s">
        <v>67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</row>
    <row r="2" spans="1:14" s="139" customFormat="1" ht="21.75" customHeight="1">
      <c r="A2" s="631" t="str">
        <f>+'Ekamut-caxs'!A7:D7</f>
        <v xml:space="preserve">«Ավանի մսուր-մանկապարտեզներ» ՀՈԱԿ-ի 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</row>
    <row r="3" spans="1:14" s="139" customFormat="1" ht="21" customHeight="1">
      <c r="A3" s="631" t="s">
        <v>93</v>
      </c>
      <c r="B3" s="631"/>
      <c r="C3" s="631"/>
      <c r="D3" s="631"/>
      <c r="E3" s="631"/>
      <c r="F3" s="631"/>
      <c r="G3" s="631"/>
      <c r="H3" s="631"/>
      <c r="I3" s="631"/>
      <c r="J3" s="631"/>
      <c r="K3" s="631"/>
      <c r="L3" s="631"/>
      <c r="M3" s="631"/>
      <c r="N3" s="631"/>
    </row>
    <row r="4" spans="1:14" ht="21" customHeight="1" thickBot="1"/>
    <row r="5" spans="1:14" s="144" customFormat="1" ht="24.75" customHeight="1">
      <c r="A5" s="632" t="s">
        <v>114</v>
      </c>
      <c r="B5" s="634" t="s">
        <v>94</v>
      </c>
      <c r="C5" s="636" t="s">
        <v>95</v>
      </c>
      <c r="D5" s="636"/>
      <c r="E5" s="636"/>
      <c r="F5" s="636"/>
      <c r="G5" s="636" t="s">
        <v>96</v>
      </c>
      <c r="H5" s="636"/>
      <c r="I5" s="636"/>
      <c r="J5" s="636"/>
      <c r="K5" s="636" t="s">
        <v>144</v>
      </c>
      <c r="L5" s="636"/>
      <c r="M5" s="636"/>
      <c r="N5" s="636"/>
    </row>
    <row r="6" spans="1:14" s="145" customFormat="1" ht="51" customHeight="1">
      <c r="A6" s="633"/>
      <c r="B6" s="635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31135</v>
      </c>
      <c r="D7" s="350">
        <v>4327765</v>
      </c>
      <c r="E7" s="351">
        <f>+C7</f>
        <v>31135</v>
      </c>
      <c r="F7" s="352">
        <f>+E7*143.7</f>
        <v>4474099.5</v>
      </c>
      <c r="G7" s="397">
        <v>64391</v>
      </c>
      <c r="H7" s="350">
        <v>2942576</v>
      </c>
      <c r="I7" s="351">
        <f>+G7</f>
        <v>64391</v>
      </c>
      <c r="J7" s="350">
        <f>+I7*53.48</f>
        <v>3443630.6799999997</v>
      </c>
      <c r="K7" s="542">
        <v>760</v>
      </c>
      <c r="L7" s="263">
        <v>149067</v>
      </c>
      <c r="M7" s="350">
        <f>+K7</f>
        <v>760</v>
      </c>
      <c r="N7" s="352">
        <f>+M7*200.47</f>
        <v>152357.20000000001</v>
      </c>
    </row>
    <row r="8" spans="1:14" ht="19.5" customHeight="1">
      <c r="A8" s="141">
        <v>2</v>
      </c>
      <c r="B8" s="195" t="s">
        <v>98</v>
      </c>
      <c r="C8" s="397">
        <v>20740</v>
      </c>
      <c r="D8" s="350">
        <v>2882860</v>
      </c>
      <c r="E8" s="351">
        <f t="shared" ref="E8:E18" si="0">+C8</f>
        <v>20740</v>
      </c>
      <c r="F8" s="352">
        <f t="shared" ref="F8:F18" si="1">+E8*143.7</f>
        <v>2980337.9999999995</v>
      </c>
      <c r="G8" s="397">
        <v>62072</v>
      </c>
      <c r="H8" s="350">
        <v>3182759</v>
      </c>
      <c r="I8" s="351">
        <f t="shared" ref="I8:I18" si="2">+G8</f>
        <v>62072</v>
      </c>
      <c r="J8" s="350">
        <f t="shared" ref="J8:J18" si="3">+I8*53.48</f>
        <v>3319610.5599999996</v>
      </c>
      <c r="K8" s="542">
        <v>1037</v>
      </c>
      <c r="L8" s="263">
        <f t="shared" ref="L8:L18" si="4">+K8*200.47</f>
        <v>207887.38999999998</v>
      </c>
      <c r="M8" s="350">
        <f t="shared" ref="M8:M18" si="5">+K8</f>
        <v>1037</v>
      </c>
      <c r="N8" s="352">
        <f t="shared" ref="N8:N18" si="6">+M8*200.47</f>
        <v>207887.38999999998</v>
      </c>
    </row>
    <row r="9" spans="1:14" ht="19.5" customHeight="1">
      <c r="A9" s="141">
        <v>3</v>
      </c>
      <c r="B9" s="195" t="s">
        <v>99</v>
      </c>
      <c r="C9" s="397">
        <v>20556</v>
      </c>
      <c r="D9" s="350">
        <v>2857284</v>
      </c>
      <c r="E9" s="351">
        <f t="shared" si="0"/>
        <v>20556</v>
      </c>
      <c r="F9" s="352">
        <f t="shared" si="1"/>
        <v>2953897.1999999997</v>
      </c>
      <c r="G9" s="397">
        <v>65487</v>
      </c>
      <c r="H9" s="350">
        <v>3363260</v>
      </c>
      <c r="I9" s="351">
        <f>+G9</f>
        <v>65487</v>
      </c>
      <c r="J9" s="350">
        <f t="shared" si="3"/>
        <v>3502244.76</v>
      </c>
      <c r="K9" s="542">
        <v>838</v>
      </c>
      <c r="L9" s="263">
        <f t="shared" si="4"/>
        <v>167993.86</v>
      </c>
      <c r="M9" s="350">
        <f t="shared" si="5"/>
        <v>838</v>
      </c>
      <c r="N9" s="352">
        <f t="shared" si="6"/>
        <v>167993.86</v>
      </c>
    </row>
    <row r="10" spans="1:14" ht="19.5" customHeight="1">
      <c r="A10" s="141">
        <v>4</v>
      </c>
      <c r="B10" s="195" t="s">
        <v>100</v>
      </c>
      <c r="C10" s="397">
        <v>965</v>
      </c>
      <c r="D10" s="350">
        <v>138670</v>
      </c>
      <c r="E10" s="351">
        <f t="shared" si="0"/>
        <v>965</v>
      </c>
      <c r="F10" s="352">
        <f t="shared" si="1"/>
        <v>138670.5</v>
      </c>
      <c r="G10" s="397">
        <v>31245</v>
      </c>
      <c r="H10" s="350">
        <v>1644219</v>
      </c>
      <c r="I10" s="351">
        <f t="shared" si="2"/>
        <v>31245</v>
      </c>
      <c r="J10" s="350">
        <f t="shared" si="3"/>
        <v>1670982.5999999999</v>
      </c>
      <c r="K10" s="542">
        <v>895</v>
      </c>
      <c r="L10" s="263">
        <f t="shared" si="4"/>
        <v>179420.65</v>
      </c>
      <c r="M10" s="350">
        <f t="shared" si="5"/>
        <v>895</v>
      </c>
      <c r="N10" s="352">
        <f t="shared" si="6"/>
        <v>179420.65</v>
      </c>
    </row>
    <row r="11" spans="1:14" ht="19.5" customHeight="1">
      <c r="A11" s="141">
        <v>5</v>
      </c>
      <c r="B11" s="195" t="s">
        <v>101</v>
      </c>
      <c r="C11" s="397">
        <v>222</v>
      </c>
      <c r="D11" s="350">
        <v>31901</v>
      </c>
      <c r="E11" s="351">
        <f t="shared" si="0"/>
        <v>222</v>
      </c>
      <c r="F11" s="352">
        <f t="shared" si="1"/>
        <v>31901.399999999998</v>
      </c>
      <c r="G11" s="397">
        <v>26069</v>
      </c>
      <c r="H11" s="350">
        <v>1374532</v>
      </c>
      <c r="I11" s="351">
        <f t="shared" si="2"/>
        <v>26069</v>
      </c>
      <c r="J11" s="350">
        <f t="shared" si="3"/>
        <v>1394170.1199999999</v>
      </c>
      <c r="K11" s="542">
        <v>857</v>
      </c>
      <c r="L11" s="263">
        <f t="shared" si="4"/>
        <v>171802.79</v>
      </c>
      <c r="M11" s="350">
        <f t="shared" si="5"/>
        <v>857</v>
      </c>
      <c r="N11" s="352">
        <f t="shared" si="6"/>
        <v>171802.79</v>
      </c>
    </row>
    <row r="12" spans="1:14" ht="19.5" customHeight="1">
      <c r="A12" s="141">
        <v>6</v>
      </c>
      <c r="B12" s="195" t="s">
        <v>102</v>
      </c>
      <c r="C12" s="397">
        <v>134</v>
      </c>
      <c r="D12" s="350">
        <v>19255</v>
      </c>
      <c r="E12" s="351">
        <f t="shared" si="0"/>
        <v>134</v>
      </c>
      <c r="F12" s="352">
        <f t="shared" si="1"/>
        <v>19255.8</v>
      </c>
      <c r="G12" s="397">
        <v>24063</v>
      </c>
      <c r="H12" s="350">
        <v>1267710</v>
      </c>
      <c r="I12" s="351">
        <f t="shared" si="2"/>
        <v>24063</v>
      </c>
      <c r="J12" s="350">
        <f t="shared" si="3"/>
        <v>1286889.24</v>
      </c>
      <c r="K12" s="542">
        <v>1087</v>
      </c>
      <c r="L12" s="263">
        <f t="shared" si="4"/>
        <v>217910.88999999998</v>
      </c>
      <c r="M12" s="350">
        <f t="shared" si="5"/>
        <v>1087</v>
      </c>
      <c r="N12" s="352">
        <f t="shared" si="6"/>
        <v>217910.88999999998</v>
      </c>
    </row>
    <row r="13" spans="1:14" ht="19.5" customHeight="1">
      <c r="A13" s="141">
        <v>7</v>
      </c>
      <c r="B13" s="195" t="s">
        <v>103</v>
      </c>
      <c r="C13" s="397">
        <v>150</v>
      </c>
      <c r="D13" s="350">
        <v>21555</v>
      </c>
      <c r="E13" s="351">
        <f t="shared" si="0"/>
        <v>150</v>
      </c>
      <c r="F13" s="352">
        <f t="shared" si="1"/>
        <v>21555</v>
      </c>
      <c r="G13" s="397">
        <v>19111</v>
      </c>
      <c r="H13" s="350">
        <v>1004480</v>
      </c>
      <c r="I13" s="351">
        <f t="shared" si="2"/>
        <v>19111</v>
      </c>
      <c r="J13" s="350">
        <f t="shared" si="3"/>
        <v>1022056.2799999999</v>
      </c>
      <c r="K13" s="542">
        <v>1026</v>
      </c>
      <c r="L13" s="263">
        <f t="shared" si="4"/>
        <v>205682.22</v>
      </c>
      <c r="M13" s="350">
        <f t="shared" si="5"/>
        <v>1026</v>
      </c>
      <c r="N13" s="352">
        <f t="shared" si="6"/>
        <v>205682.22</v>
      </c>
    </row>
    <row r="14" spans="1:14" ht="19.5" customHeight="1">
      <c r="A14" s="141">
        <v>8</v>
      </c>
      <c r="B14" s="196" t="s">
        <v>104</v>
      </c>
      <c r="C14" s="397">
        <v>175</v>
      </c>
      <c r="D14" s="350">
        <v>25147</v>
      </c>
      <c r="E14" s="351">
        <f t="shared" si="0"/>
        <v>175</v>
      </c>
      <c r="F14" s="352">
        <f t="shared" si="1"/>
        <v>25147.499999999996</v>
      </c>
      <c r="G14" s="397">
        <v>20919</v>
      </c>
      <c r="H14" s="350">
        <v>1099915</v>
      </c>
      <c r="I14" s="351">
        <f t="shared" si="2"/>
        <v>20919</v>
      </c>
      <c r="J14" s="350">
        <f t="shared" si="3"/>
        <v>1118748.1199999999</v>
      </c>
      <c r="K14" s="542">
        <v>1013</v>
      </c>
      <c r="L14" s="263">
        <f t="shared" si="4"/>
        <v>203076.11</v>
      </c>
      <c r="M14" s="350">
        <f t="shared" si="5"/>
        <v>1013</v>
      </c>
      <c r="N14" s="352">
        <f t="shared" si="6"/>
        <v>203076.11</v>
      </c>
    </row>
    <row r="15" spans="1:14" ht="19.5" customHeight="1">
      <c r="A15" s="141">
        <v>9</v>
      </c>
      <c r="B15" s="196" t="s">
        <v>105</v>
      </c>
      <c r="C15" s="397">
        <v>208</v>
      </c>
      <c r="D15" s="350">
        <v>29889</v>
      </c>
      <c r="E15" s="351">
        <f t="shared" si="0"/>
        <v>208</v>
      </c>
      <c r="F15" s="352">
        <f t="shared" si="1"/>
        <v>29889.599999999999</v>
      </c>
      <c r="G15" s="397">
        <v>24221</v>
      </c>
      <c r="H15" s="350">
        <v>1276309</v>
      </c>
      <c r="I15" s="351">
        <f t="shared" si="2"/>
        <v>24221</v>
      </c>
      <c r="J15" s="350">
        <f t="shared" si="3"/>
        <v>1295339.0799999998</v>
      </c>
      <c r="K15" s="542">
        <v>1047</v>
      </c>
      <c r="L15" s="263">
        <f t="shared" si="4"/>
        <v>209892.09</v>
      </c>
      <c r="M15" s="350">
        <f t="shared" si="5"/>
        <v>1047</v>
      </c>
      <c r="N15" s="352">
        <f t="shared" si="6"/>
        <v>209892.09</v>
      </c>
    </row>
    <row r="16" spans="1:14" ht="19.5" customHeight="1">
      <c r="A16" s="141">
        <v>10</v>
      </c>
      <c r="B16" s="196" t="s">
        <v>106</v>
      </c>
      <c r="C16" s="397">
        <v>420</v>
      </c>
      <c r="D16" s="350">
        <v>60354</v>
      </c>
      <c r="E16" s="351">
        <f t="shared" si="0"/>
        <v>420</v>
      </c>
      <c r="F16" s="352">
        <f t="shared" si="1"/>
        <v>60353.999999999993</v>
      </c>
      <c r="G16" s="397">
        <v>30064</v>
      </c>
      <c r="H16" s="350">
        <v>1586899</v>
      </c>
      <c r="I16" s="351">
        <f t="shared" si="2"/>
        <v>30064</v>
      </c>
      <c r="J16" s="350">
        <f t="shared" si="3"/>
        <v>1607822.72</v>
      </c>
      <c r="K16" s="397">
        <v>1042</v>
      </c>
      <c r="L16" s="352">
        <f t="shared" si="4"/>
        <v>208889.74</v>
      </c>
      <c r="M16" s="350">
        <f t="shared" si="5"/>
        <v>1042</v>
      </c>
      <c r="N16" s="352">
        <f t="shared" si="6"/>
        <v>208889.74</v>
      </c>
    </row>
    <row r="17" spans="1:14" ht="19.5" customHeight="1">
      <c r="A17" s="141">
        <v>11</v>
      </c>
      <c r="B17" s="196" t="s">
        <v>107</v>
      </c>
      <c r="C17" s="397">
        <v>12421</v>
      </c>
      <c r="D17" s="350">
        <v>1784897</v>
      </c>
      <c r="E17" s="351">
        <f t="shared" si="0"/>
        <v>12421</v>
      </c>
      <c r="F17" s="352">
        <f t="shared" si="1"/>
        <v>1784897.7</v>
      </c>
      <c r="G17" s="397">
        <v>43726</v>
      </c>
      <c r="H17" s="350">
        <v>2288104</v>
      </c>
      <c r="I17" s="351">
        <f t="shared" si="2"/>
        <v>43726</v>
      </c>
      <c r="J17" s="350">
        <f t="shared" si="3"/>
        <v>2338466.48</v>
      </c>
      <c r="K17" s="397">
        <v>1049</v>
      </c>
      <c r="L17" s="352">
        <f t="shared" si="4"/>
        <v>210293.03</v>
      </c>
      <c r="M17" s="350">
        <f t="shared" si="5"/>
        <v>1049</v>
      </c>
      <c r="N17" s="352">
        <f t="shared" si="6"/>
        <v>210293.03</v>
      </c>
    </row>
    <row r="18" spans="1:14" ht="19.5" customHeight="1">
      <c r="A18" s="141">
        <v>12</v>
      </c>
      <c r="B18" s="196" t="s">
        <v>108</v>
      </c>
      <c r="C18" s="397">
        <v>26322</v>
      </c>
      <c r="D18" s="350">
        <v>3782471</v>
      </c>
      <c r="E18" s="351">
        <f t="shared" si="0"/>
        <v>26322</v>
      </c>
      <c r="F18" s="352">
        <f t="shared" si="1"/>
        <v>3782471.4</v>
      </c>
      <c r="G18" s="397">
        <v>57215</v>
      </c>
      <c r="H18" s="350">
        <v>2950818</v>
      </c>
      <c r="I18" s="351">
        <f t="shared" si="2"/>
        <v>57215</v>
      </c>
      <c r="J18" s="350">
        <f t="shared" si="3"/>
        <v>3059858.1999999997</v>
      </c>
      <c r="K18" s="397">
        <v>905</v>
      </c>
      <c r="L18" s="352">
        <f t="shared" si="4"/>
        <v>181425.35</v>
      </c>
      <c r="M18" s="350">
        <f t="shared" si="5"/>
        <v>905</v>
      </c>
      <c r="N18" s="352">
        <f t="shared" si="6"/>
        <v>181425.35</v>
      </c>
    </row>
    <row r="19" spans="1:14" ht="32.25" customHeight="1" thickBot="1">
      <c r="A19" s="197"/>
      <c r="B19" s="203" t="s">
        <v>90</v>
      </c>
      <c r="C19" s="294">
        <f t="shared" ref="C19:L19" si="7">SUM(C7:C18)</f>
        <v>113448</v>
      </c>
      <c r="D19" s="264">
        <f t="shared" si="7"/>
        <v>15962048</v>
      </c>
      <c r="E19" s="294">
        <f t="shared" si="7"/>
        <v>113448</v>
      </c>
      <c r="F19" s="265">
        <f>SUM(F7:F18)</f>
        <v>16302477.6</v>
      </c>
      <c r="G19" s="294">
        <f>SUM(G7:G18)</f>
        <v>468583</v>
      </c>
      <c r="H19" s="294">
        <f>SUM(H7:H18)</f>
        <v>23981581</v>
      </c>
      <c r="I19" s="294">
        <f>SUM(I7:I18)</f>
        <v>468583</v>
      </c>
      <c r="J19" s="266">
        <f>SUM(J7:J18)</f>
        <v>25059818.839999996</v>
      </c>
      <c r="K19" s="294">
        <f t="shared" si="7"/>
        <v>11556</v>
      </c>
      <c r="L19" s="294">
        <f t="shared" si="7"/>
        <v>2313341.12</v>
      </c>
      <c r="M19" s="294">
        <f>SUM(M7:M18)</f>
        <v>11556</v>
      </c>
      <c r="N19" s="265">
        <f>SUM(N7:N18)</f>
        <v>2316631.3199999998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16302477.6</v>
      </c>
      <c r="G27" s="294"/>
      <c r="H27" s="264"/>
      <c r="I27" s="264"/>
      <c r="J27" s="300">
        <f>J19-J26</f>
        <v>25059818.839999996</v>
      </c>
      <c r="K27" s="300"/>
      <c r="L27" s="300"/>
      <c r="M27" s="300"/>
      <c r="N27" s="300">
        <f>N19-N26</f>
        <v>2316631.3199999998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16302.5</v>
      </c>
      <c r="G28" s="379"/>
      <c r="H28" s="379"/>
      <c r="I28" s="379"/>
      <c r="J28" s="396">
        <f>ROUND(J27/1000,1)</f>
        <v>25059.8</v>
      </c>
      <c r="K28" s="379"/>
      <c r="L28" s="379"/>
      <c r="M28" s="379"/>
      <c r="N28" s="396">
        <f>ROUND(N27/1000,1)</f>
        <v>2316.6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1" t="s">
        <v>2</v>
      </c>
      <c r="D31" s="461"/>
      <c r="E31" s="462"/>
      <c r="F31" s="462"/>
      <c r="G31" s="629"/>
      <c r="H31" s="629"/>
      <c r="I31" s="463"/>
      <c r="J31" s="626">
        <f>+'Ekamut-caxs'!D71</f>
        <v>0</v>
      </c>
      <c r="K31" s="626"/>
      <c r="L31" s="391"/>
      <c r="N31" s="142"/>
    </row>
    <row r="32" spans="1:14" s="139" customFormat="1">
      <c r="C32" s="464"/>
      <c r="D32" s="464"/>
      <c r="E32" s="465"/>
      <c r="F32" s="465"/>
      <c r="G32" s="627" t="s">
        <v>91</v>
      </c>
      <c r="H32" s="627"/>
      <c r="I32" s="466"/>
      <c r="J32" s="627" t="s">
        <v>109</v>
      </c>
      <c r="K32" s="627"/>
      <c r="L32" s="392"/>
    </row>
    <row r="33" spans="2:13" s="146" customFormat="1" ht="23.25" customHeight="1">
      <c r="B33" s="147"/>
      <c r="C33" s="467" t="s">
        <v>6</v>
      </c>
      <c r="D33" s="467"/>
      <c r="E33" s="462"/>
      <c r="F33" s="462"/>
      <c r="G33" s="626"/>
      <c r="H33" s="626"/>
      <c r="I33" s="468"/>
      <c r="J33" s="626">
        <f>+'Ekamut-caxs'!D73</f>
        <v>0</v>
      </c>
      <c r="K33" s="626"/>
      <c r="L33" s="391"/>
    </row>
    <row r="34" spans="2:13" s="139" customFormat="1">
      <c r="C34" s="469"/>
      <c r="D34" s="469"/>
      <c r="E34" s="470"/>
      <c r="F34" s="470"/>
      <c r="G34" s="627" t="s">
        <v>91</v>
      </c>
      <c r="H34" s="627"/>
      <c r="I34" s="466"/>
      <c r="J34" s="627" t="s">
        <v>109</v>
      </c>
      <c r="K34" s="627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628" t="s">
        <v>247</v>
      </c>
      <c r="J37" s="628"/>
      <c r="L37" s="628" t="s">
        <v>248</v>
      </c>
      <c r="M37" s="628"/>
    </row>
    <row r="38" spans="2:13" s="417" customFormat="1" ht="15.6" customHeight="1">
      <c r="E38" s="628" t="s">
        <v>246</v>
      </c>
      <c r="F38" s="628"/>
      <c r="I38" s="628"/>
      <c r="J38" s="628"/>
      <c r="L38" s="628"/>
      <c r="M38" s="628"/>
    </row>
    <row r="39" spans="2:13">
      <c r="E39" s="628"/>
      <c r="F39" s="628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4" workbookViewId="0">
      <selection activeCell="D14" sqref="D14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38" t="s">
        <v>67</v>
      </c>
      <c r="B1" s="638"/>
      <c r="C1" s="638"/>
      <c r="D1" s="638"/>
    </row>
    <row r="2" spans="1:4" ht="26.25" customHeight="1">
      <c r="A2" s="639" t="str">
        <f>+'Ekamut-caxs'!A7:D7</f>
        <v xml:space="preserve">«Ավանի մսուր-մանկապարտեզներ» ՀՈԱԿ-ի </v>
      </c>
      <c r="B2" s="639"/>
      <c r="C2" s="639"/>
      <c r="D2" s="639"/>
    </row>
    <row r="3" spans="1:4" ht="27" customHeight="1">
      <c r="A3" s="639" t="s">
        <v>235</v>
      </c>
      <c r="B3" s="639"/>
      <c r="C3" s="639"/>
      <c r="D3" s="639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5</v>
      </c>
      <c r="D7" s="167">
        <f>SUM(D8:D10)</f>
        <v>100</v>
      </c>
    </row>
    <row r="8" spans="1:4" ht="25.5" customHeight="1">
      <c r="A8" s="170">
        <v>1.1000000000000001</v>
      </c>
      <c r="B8" s="171" t="s">
        <v>128</v>
      </c>
      <c r="C8" s="170">
        <v>5</v>
      </c>
      <c r="D8" s="170">
        <v>100</v>
      </c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15</v>
      </c>
      <c r="D11" s="167">
        <f>SUM(D12:D14)</f>
        <v>410</v>
      </c>
    </row>
    <row r="12" spans="1:4" ht="21.75" customHeight="1">
      <c r="A12" s="170">
        <v>2.1</v>
      </c>
      <c r="B12" s="171" t="s">
        <v>132</v>
      </c>
      <c r="C12" s="170">
        <v>7</v>
      </c>
      <c r="D12" s="170">
        <v>199</v>
      </c>
    </row>
    <row r="13" spans="1:4" ht="21.75" customHeight="1">
      <c r="A13" s="170">
        <v>2.2000000000000002</v>
      </c>
      <c r="B13" s="171" t="s">
        <v>133</v>
      </c>
      <c r="C13" s="170">
        <v>6</v>
      </c>
      <c r="D13" s="170">
        <v>163</v>
      </c>
    </row>
    <row r="14" spans="1:4" ht="21.75" customHeight="1">
      <c r="A14" s="170">
        <v>2.2999999999999998</v>
      </c>
      <c r="B14" s="171" t="s">
        <v>134</v>
      </c>
      <c r="C14" s="170">
        <v>2</v>
      </c>
      <c r="D14" s="170">
        <v>48</v>
      </c>
    </row>
    <row r="15" spans="1:4" s="169" customFormat="1" ht="51.75" customHeight="1">
      <c r="A15" s="167">
        <v>3</v>
      </c>
      <c r="B15" s="168" t="s">
        <v>135</v>
      </c>
      <c r="C15" s="167">
        <f>SUM(C16:C18)</f>
        <v>15</v>
      </c>
      <c r="D15" s="167">
        <f>SUM(D16:D18)</f>
        <v>435</v>
      </c>
    </row>
    <row r="16" spans="1:4" ht="23.25" customHeight="1">
      <c r="A16" s="170">
        <v>3.1</v>
      </c>
      <c r="B16" s="173" t="s">
        <v>136</v>
      </c>
      <c r="C16" s="170">
        <v>7</v>
      </c>
      <c r="D16" s="170">
        <v>205</v>
      </c>
    </row>
    <row r="17" spans="1:4" ht="23.25" customHeight="1">
      <c r="A17" s="170">
        <v>3.2</v>
      </c>
      <c r="B17" s="173" t="s">
        <v>137</v>
      </c>
      <c r="C17" s="170">
        <v>7</v>
      </c>
      <c r="D17" s="170">
        <v>200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139</v>
      </c>
      <c r="C19" s="167">
        <f>SUM(C20:C22)</f>
        <v>16</v>
      </c>
      <c r="D19" s="167">
        <f>SUM(D20:D22)</f>
        <v>487</v>
      </c>
    </row>
    <row r="20" spans="1:4" ht="23.25" customHeight="1">
      <c r="A20" s="170">
        <v>4.0999999999999996</v>
      </c>
      <c r="B20" s="173" t="s">
        <v>140</v>
      </c>
      <c r="C20" s="170">
        <v>7</v>
      </c>
      <c r="D20" s="170">
        <v>214</v>
      </c>
    </row>
    <row r="21" spans="1:4" ht="23.25" customHeight="1">
      <c r="A21" s="170">
        <v>4.2</v>
      </c>
      <c r="B21" s="173" t="s">
        <v>141</v>
      </c>
      <c r="C21" s="170">
        <v>7</v>
      </c>
      <c r="D21" s="170">
        <v>213</v>
      </c>
    </row>
    <row r="22" spans="1:4" ht="23.25" customHeight="1">
      <c r="A22" s="170">
        <v>4.3</v>
      </c>
      <c r="B22" s="173" t="s">
        <v>142</v>
      </c>
      <c r="C22" s="170">
        <v>2</v>
      </c>
      <c r="D22" s="170">
        <v>60</v>
      </c>
    </row>
    <row r="23" spans="1:4" s="169" customFormat="1" ht="31.5" customHeight="1">
      <c r="A23" s="167"/>
      <c r="B23" s="168" t="s">
        <v>69</v>
      </c>
      <c r="C23" s="167">
        <f>C7+C11+C15+C19</f>
        <v>51</v>
      </c>
      <c r="D23" s="167">
        <f>D7+D11+D15+D19</f>
        <v>1432</v>
      </c>
    </row>
    <row r="24" spans="1:4" ht="48.75" customHeight="1"/>
    <row r="25" spans="1:4" ht="18">
      <c r="B25" s="471" t="s">
        <v>2</v>
      </c>
      <c r="C25" s="640">
        <f>+'Ekamut-caxs'!D71</f>
        <v>0</v>
      </c>
      <c r="D25" s="640"/>
    </row>
    <row r="26" spans="1:4" ht="15.75" customHeight="1">
      <c r="B26" s="472" t="s">
        <v>4</v>
      </c>
      <c r="C26" s="637" t="s">
        <v>5</v>
      </c>
      <c r="D26" s="637"/>
    </row>
    <row r="27" spans="1:4" ht="27" customHeight="1">
      <c r="B27" s="473" t="s">
        <v>6</v>
      </c>
      <c r="C27" s="640">
        <f>+'Ekamut-caxs'!D73</f>
        <v>0</v>
      </c>
      <c r="D27" s="640"/>
    </row>
    <row r="28" spans="1:4">
      <c r="B28" s="474"/>
      <c r="C28" s="637" t="s">
        <v>5</v>
      </c>
      <c r="D28" s="637"/>
    </row>
    <row r="29" spans="1:4">
      <c r="B29" s="475" t="s">
        <v>143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D14" sqref="D14"/>
    </sheetView>
  </sheetViews>
  <sheetFormatPr defaultRowHeight="12.75"/>
  <cols>
    <col min="1" max="1" width="4.28515625" style="551" customWidth="1"/>
    <col min="2" max="2" width="54.85546875" style="551" customWidth="1"/>
    <col min="3" max="3" width="11.42578125" style="551" customWidth="1"/>
    <col min="4" max="4" width="15.5703125" style="551" customWidth="1"/>
    <col min="5" max="5" width="26.7109375" style="551" customWidth="1"/>
    <col min="6" max="16384" width="9.140625" style="551"/>
  </cols>
  <sheetData>
    <row r="1" spans="1:7" ht="18">
      <c r="A1" s="544"/>
      <c r="B1" s="641" t="s">
        <v>261</v>
      </c>
      <c r="C1" s="641"/>
      <c r="D1" s="641"/>
      <c r="E1" s="641"/>
      <c r="F1" s="544"/>
      <c r="G1" s="544"/>
    </row>
    <row r="2" spans="1:7" ht="18">
      <c r="A2" s="641" t="s">
        <v>260</v>
      </c>
      <c r="B2" s="641"/>
      <c r="C2" s="641"/>
      <c r="D2" s="641"/>
      <c r="E2" s="641"/>
      <c r="F2" s="641"/>
      <c r="G2" s="641"/>
    </row>
    <row r="3" spans="1:7" ht="15">
      <c r="A3" s="545"/>
      <c r="B3" s="545"/>
      <c r="C3" s="545"/>
      <c r="D3" s="545"/>
      <c r="E3" s="545"/>
      <c r="F3" s="545"/>
      <c r="G3" s="545"/>
    </row>
    <row r="4" spans="1:7" ht="15">
      <c r="A4" s="547" t="s">
        <v>153</v>
      </c>
      <c r="B4" s="546" t="s">
        <v>262</v>
      </c>
      <c r="C4" s="546" t="s">
        <v>263</v>
      </c>
      <c r="D4" s="546" t="s">
        <v>264</v>
      </c>
      <c r="E4" s="546" t="s">
        <v>265</v>
      </c>
      <c r="F4" s="545"/>
      <c r="G4" s="545"/>
    </row>
    <row r="5" spans="1:7" ht="15">
      <c r="A5" s="550">
        <v>1</v>
      </c>
      <c r="B5" s="550" t="s">
        <v>266</v>
      </c>
      <c r="C5" s="547">
        <v>1</v>
      </c>
      <c r="D5" s="548">
        <v>100000</v>
      </c>
      <c r="E5" s="548">
        <f>+C5*D5</f>
        <v>100000</v>
      </c>
      <c r="F5" s="545"/>
      <c r="G5" s="545"/>
    </row>
    <row r="6" spans="1:7" ht="17.25">
      <c r="A6" s="550">
        <v>2</v>
      </c>
      <c r="B6" s="552" t="s">
        <v>267</v>
      </c>
      <c r="C6" s="547">
        <v>3</v>
      </c>
      <c r="D6" s="548">
        <v>30000</v>
      </c>
      <c r="E6" s="548">
        <f>+C6*D6</f>
        <v>90000</v>
      </c>
      <c r="F6" s="545"/>
      <c r="G6" s="545"/>
    </row>
    <row r="7" spans="1:7" ht="15">
      <c r="A7" s="550">
        <v>3</v>
      </c>
      <c r="B7" s="550" t="s">
        <v>268</v>
      </c>
      <c r="C7" s="547">
        <v>14</v>
      </c>
      <c r="D7" s="548">
        <v>5500</v>
      </c>
      <c r="E7" s="548">
        <f>+C7*D7</f>
        <v>77000</v>
      </c>
      <c r="F7" s="545"/>
      <c r="G7" s="545"/>
    </row>
    <row r="8" spans="1:7" ht="17.25">
      <c r="A8" s="550">
        <v>4</v>
      </c>
      <c r="B8" s="552" t="s">
        <v>269</v>
      </c>
      <c r="C8" s="547">
        <v>2</v>
      </c>
      <c r="D8" s="548">
        <v>80000</v>
      </c>
      <c r="E8" s="548">
        <f>+C8*D8</f>
        <v>160000</v>
      </c>
      <c r="F8" s="545"/>
      <c r="G8" s="545"/>
    </row>
    <row r="9" spans="1:7" ht="15">
      <c r="A9" s="550">
        <v>5</v>
      </c>
      <c r="B9" s="550" t="s">
        <v>270</v>
      </c>
      <c r="C9" s="547">
        <v>2</v>
      </c>
      <c r="D9" s="548">
        <v>100000</v>
      </c>
      <c r="E9" s="548">
        <f>+C9*D9</f>
        <v>200000</v>
      </c>
      <c r="F9" s="545"/>
      <c r="G9" s="545"/>
    </row>
    <row r="10" spans="1:7" ht="17.25">
      <c r="A10" s="550">
        <v>6</v>
      </c>
      <c r="B10" s="577" t="s">
        <v>314</v>
      </c>
      <c r="C10" s="554">
        <v>4</v>
      </c>
      <c r="D10" s="555">
        <v>210000</v>
      </c>
      <c r="E10" s="548">
        <f t="shared" ref="E10:E13" si="0">+C10*D10</f>
        <v>840000</v>
      </c>
      <c r="F10" s="545"/>
      <c r="G10" s="545"/>
    </row>
    <row r="11" spans="1:7" ht="17.25">
      <c r="A11" s="550">
        <v>7</v>
      </c>
      <c r="B11" s="556" t="s">
        <v>271</v>
      </c>
      <c r="C11" s="554">
        <v>6</v>
      </c>
      <c r="D11" s="555">
        <v>45000</v>
      </c>
      <c r="E11" s="548">
        <f t="shared" si="0"/>
        <v>270000</v>
      </c>
      <c r="F11" s="545"/>
      <c r="G11" s="545"/>
    </row>
    <row r="12" spans="1:7" ht="17.25">
      <c r="A12" s="550">
        <v>8</v>
      </c>
      <c r="B12" s="553" t="s">
        <v>272</v>
      </c>
      <c r="C12" s="554">
        <v>6</v>
      </c>
      <c r="D12" s="555">
        <v>50000</v>
      </c>
      <c r="E12" s="548">
        <f t="shared" si="0"/>
        <v>300000</v>
      </c>
      <c r="F12" s="545"/>
      <c r="G12" s="545"/>
    </row>
    <row r="13" spans="1:7" ht="17.25">
      <c r="A13" s="550">
        <v>9</v>
      </c>
      <c r="B13" s="553" t="s">
        <v>273</v>
      </c>
      <c r="C13" s="554">
        <v>6</v>
      </c>
      <c r="D13" s="555">
        <v>20000</v>
      </c>
      <c r="E13" s="548">
        <f t="shared" si="0"/>
        <v>120000</v>
      </c>
      <c r="F13" s="545"/>
      <c r="G13" s="545"/>
    </row>
    <row r="14" spans="1:7" ht="15">
      <c r="A14" s="642" t="s">
        <v>90</v>
      </c>
      <c r="B14" s="643"/>
      <c r="C14" s="547"/>
      <c r="D14" s="547"/>
      <c r="E14" s="549">
        <f>SUM(E5:E13)</f>
        <v>2157000</v>
      </c>
      <c r="F14" s="545"/>
      <c r="G14" s="545"/>
    </row>
    <row r="15" spans="1:7" ht="15">
      <c r="A15" s="545"/>
      <c r="B15" s="545"/>
      <c r="C15" s="545"/>
      <c r="D15" s="545"/>
      <c r="E15" s="545"/>
      <c r="F15" s="545"/>
      <c r="G15" s="545"/>
    </row>
    <row r="16" spans="1:7" ht="15">
      <c r="A16" s="545"/>
      <c r="B16" s="545"/>
      <c r="C16" s="545"/>
      <c r="D16" s="545"/>
      <c r="E16" s="545"/>
      <c r="F16" s="545"/>
      <c r="G16" s="545"/>
    </row>
    <row r="17" spans="1:7" ht="15">
      <c r="A17" s="545"/>
      <c r="B17" s="545"/>
      <c r="C17" s="545"/>
      <c r="D17" s="545"/>
      <c r="E17" s="545"/>
      <c r="F17" s="545"/>
      <c r="G17" s="545"/>
    </row>
    <row r="18" spans="1:7" ht="15">
      <c r="A18" s="545"/>
      <c r="B18" s="545"/>
      <c r="C18" s="545"/>
      <c r="D18" s="545"/>
      <c r="E18" s="545"/>
      <c r="F18" s="545"/>
      <c r="G18" s="545"/>
    </row>
  </sheetData>
  <mergeCells count="3">
    <mergeCell ref="B1:E1"/>
    <mergeCell ref="A2:G2"/>
    <mergeCell ref="A14:B14"/>
  </mergeCells>
  <pageMargins left="0.7" right="0.7" top="0.75" bottom="0.75" header="0.3" footer="0.3"/>
  <pageSetup orientation="landscape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C1G9+vLMlhjIrNqdwB5QnVIBaVl7HC0nXCpHJyCKGtw=</DigestValue>
    </Reference>
    <Reference Type="http://www.w3.org/2000/09/xmldsig#Object" URI="#idOfficeObject">
      <DigestMethod Algorithm="http://www.w3.org/2001/04/xmlenc#sha256"/>
      <DigestValue>5o2qAtvLea7NANWAgVRvV1LRuOaKUAujZQ+BPmI6CC0=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8VaQjwKZeZUNbIinEGtsetqrhQrqf80YIWNvhQXZfVk=</DigestValue>
    </Reference>
    <Reference Type="http://www.w3.org/2000/09/xmldsig#Object" URI="#idValidSigLnImg">
      <DigestMethod Algorithm="http://www.w3.org/2001/04/xmlenc#sha256"/>
      <DigestValue>vZXIvLDiIj7xf0ikH1pArMmy1UJUk5mVmI80iXNpgq0=</DigestValue>
    </Reference>
    <Reference Type="http://www.w3.org/2000/09/xmldsig#Object" URI="#idInvalidSigLnImg">
      <DigestMethod Algorithm="http://www.w3.org/2001/04/xmlenc#sha256"/>
      <DigestValue>VANHiLa6/EMplW9BMoxxWqVl3rc+JRCJoWwfspEHMqw=</DigestValue>
    </Reference>
  </SignedInfo>
  <SignatureValue>DWasgLB/wLvQOgoMp6BXUDfjne93v4xXFjjkUDtpVs6BsKmT3s2lLGzw7inDntaWZWalJFCoLUz9
0nP83a4hZetjtMKtNtAfDCYSXwU/A0gWIN2HCRVTt0nnDGGooGRL59obgi1a/a+/rxhSxWHL2FvR
TJBGL4DVLIz0VEAdBwwmf309MCZNWkSLLZWr9FZmoAKW+9keFobZaH9IdViM6zp++krSLDnCRe1H
1tofeqFO6Z/FMf3WVEqennB1M5t19OR6aoJmYaObax+HVivZLCorP3HAlpiAmgnk2drXOVsMAKjg
jqQ7Xt3bpPQ4vsSw2c6fb+SXrIu225VmI9FAFA==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TctGqyg0hh3CE2t1FpjrLZUT2SbSdcezErbyW+P/gdI=</DigestValue>
      </Reference>
      <Reference URI="/xl/comments1.xml?ContentType=application/vnd.openxmlformats-officedocument.spreadsheetml.comments+xml">
        <DigestMethod Algorithm="http://www.w3.org/2001/04/xmlenc#sha256"/>
        <DigestValue>oZPlm8NyLurkQcXnNsDnOY4TlszrL9sdLqud4lp1XO8=</DigestValue>
      </Reference>
      <Reference URI="/xl/comments2.xml?ContentType=application/vnd.openxmlformats-officedocument.spreadsheetml.comments+xml">
        <DigestMethod Algorithm="http://www.w3.org/2001/04/xmlenc#sha256"/>
        <DigestValue>BN2CwbnWN3h8gBVqIw04S7gFi1r56O2YaXffhN96MsU=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rVZ2az4CNV+bY4pslalttXzEcexf0p99C5LGPscvVg4=</DigestValue>
      </Reference>
      <Reference URI="/xl/drawings/vmlDrawing1.vml?ContentType=application/vnd.openxmlformats-officedocument.vmlDrawing">
        <DigestMethod Algorithm="http://www.w3.org/2001/04/xmlenc#sha256"/>
        <DigestValue>wXDZwOaxVBkrM3gCyp8aE/pADGR3h6cqsmgQ6/mPWFw=</DigestValue>
      </Reference>
      <Reference URI="/xl/drawings/vmlDrawing2.vml?ContentType=application/vnd.openxmlformats-officedocument.vmlDrawing">
        <DigestMethod Algorithm="http://www.w3.org/2001/04/xmlenc#sha256"/>
        <DigestValue>lNNSJADtlE3QW64Auk7Zafr9mTlndBQzV0C48MFE+aI=</DigestValue>
      </Reference>
      <Reference URI="/xl/drawings/vmlDrawing3.vml?ContentType=application/vnd.openxmlformats-officedocument.vmlDrawing">
        <DigestMethod Algorithm="http://www.w3.org/2001/04/xmlenc#sha256"/>
        <DigestValue>ETqmWzcfAV4MqCDfuTuLTN18H2Z+TkmOLxkpZxRMTis=</DigestValue>
      </Reference>
      <Reference URI="/xl/drawings/vmlDrawing4.vml?ContentType=application/vnd.openxmlformats-officedocument.vmlDrawing">
        <DigestMethod Algorithm="http://www.w3.org/2001/04/xmlenc#sha256"/>
        <DigestValue>y/Q0rcGw49XRkMvtpvyOjJnG2rPpxy8QYchbQm2xl+Q=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Mdtm7Uoa9gFcberFKP+/l6Uo+0qEaoxVM1XzskVCBwg=</DigestValue>
      </Reference>
      <Reference URI="/xl/sharedStrings.xml?ContentType=application/vnd.openxmlformats-officedocument.spreadsheetml.sharedStrings+xml">
        <DigestMethod Algorithm="http://www.w3.org/2001/04/xmlenc#sha256"/>
        <DigestValue>wEOKwe+8QhBlT421pHteiO3b/Ch9iPz/3CLC8Mx/eXc=</DigestValue>
      </Reference>
      <Reference URI="/xl/styles.xml?ContentType=application/vnd.openxmlformats-officedocument.spreadsheetml.styles+xml">
        <DigestMethod Algorithm="http://www.w3.org/2001/04/xmlenc#sha256"/>
        <DigestValue>k0AWMLHymuBIfYSxXH2zsk6v5BbsAI7a2EBtlcjTG+Q=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0nC2j8eo+ev8Y5GtCTph4nYUqR/BJ1oDRq0io/YC/Vg=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Srx0ygdH8y71wX4BFZoHRE6hV8KpVFvKB/mX6PDBNrQ=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5ugReYtGfd+TqE3N5JcBnArHfUdjH1EVY54oFqVvEyw=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1ma2nvDl+woQRz7GUBQdLIQ4M4eWvY2+pOd6rC/l49Q=</DigestValue>
      </Reference>
      <Reference URI="/xl/worksheets/sheet2.xml?ContentType=application/vnd.openxmlformats-officedocument.spreadsheetml.worksheet+xml">
        <DigestMethod Algorithm="http://www.w3.org/2001/04/xmlenc#sha256"/>
        <DigestValue>+PnDs4OUDl42EAl2CU61/PLOz5BYFPZvL8rCUnf+VzY=</DigestValue>
      </Reference>
      <Reference URI="/xl/worksheets/sheet3.xml?ContentType=application/vnd.openxmlformats-officedocument.spreadsheetml.worksheet+xml">
        <DigestMethod Algorithm="http://www.w3.org/2001/04/xmlenc#sha256"/>
        <DigestValue>+x5CtGxz+gXQegoR0VHxDpIJHEBIsPUNNJ0nApoYdd0=</DigestValue>
      </Reference>
      <Reference URI="/xl/worksheets/sheet4.xml?ContentType=application/vnd.openxmlformats-officedocument.spreadsheetml.worksheet+xml">
        <DigestMethod Algorithm="http://www.w3.org/2001/04/xmlenc#sha256"/>
        <DigestValue>oXgKldCMdF5UF3wG9jPuzewR6ewAedl7mwtU+du9/5o=</DigestValue>
      </Reference>
      <Reference URI="/xl/worksheets/sheet5.xml?ContentType=application/vnd.openxmlformats-officedocument.spreadsheetml.worksheet+xml">
        <DigestMethod Algorithm="http://www.w3.org/2001/04/xmlenc#sha256"/>
        <DigestValue>zUsu0BSsPUCCkaYy0kaUlE0YeC6KdZcW9mEY1k4KPtE=</DigestValue>
      </Reference>
      <Reference URI="/xl/worksheets/sheet6.xml?ContentType=application/vnd.openxmlformats-officedocument.spreadsheetml.worksheet+xml">
        <DigestMethod Algorithm="http://www.w3.org/2001/04/xmlenc#sha256"/>
        <DigestValue>LdwfHbxt18HxDe0lC+2SVMAuaJU9O1kWZcauWWY+hdc=</DigestValue>
      </Reference>
      <Reference URI="/xl/worksheets/sheet7.xml?ContentType=application/vnd.openxmlformats-officedocument.spreadsheetml.worksheet+xml">
        <DigestMethod Algorithm="http://www.w3.org/2001/04/xmlenc#sha256"/>
        <DigestValue>/swdWS2ACXdpQOUJPpHlfytZ2Un+O7iWgnvqXPEbCTw=</DigestValue>
      </Reference>
      <Reference URI="/xl/worksheets/sheet8.xml?ContentType=application/vnd.openxmlformats-officedocument.spreadsheetml.worksheet+xml">
        <DigestMethod Algorithm="http://www.w3.org/2001/04/xmlenc#sha256"/>
        <DigestValue>CGJFzmKbtjEBR1LlbwHkcNMgeS2Ec8NqWackATzfwhs=</DigestValue>
      </Reference>
      <Reference URI="/xl/worksheets/sheet9.xml?ContentType=application/vnd.openxmlformats-officedocument.spreadsheetml.worksheet+xml">
        <DigestMethod Algorithm="http://www.w3.org/2001/04/xmlenc#sha256"/>
        <DigestValue>0fE5/D8Bvn1yfCm/bjpUfU5+BU/aWZqfR5S/kAcAiz4=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2023-04-03T15:06:49Z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{92B88528-C617-4498-898A-C18ADE710A4C}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2023-04-03T15:06:49Z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jw/fAAAAEwAAAAAAAABIAAAAAAAAAMwuEnj6fwAAkPMuePp/AAAAMxJ4+n8AAAEAAAAAAAAAWFgSePp/AAAAAAL3+n8AAAAAAAAAAAAAAAAAAAAAAACAuo8P3wAAAGB7JDoOAgAA2+Db9Pp/AACwu48P3wAAAEm8jw/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WOD98AAAAAAQAAAAAAAIg+//T6fwAAAAAAAAAAAAAJAAAAAAAAAHjlADoOAgAASMGBd/p/AAAAAAAAAAAAAAAAAAAAAAAA/dgxpKPbAACYJo4P3wAAAAAAAAAAAAAA4DcbOg4CAABgeyQ6DgIAAMAnjg8AAAAAAAAAAAAAAAAHAAAAAAAAAEjkykgOAgAA/CaOD98AAAA5J44P3wAAAHHN1/T6fwAAAQAAAA4CAABwKo4PAAAAAHsRPo3E5gAAAAAAAAAAAABgeyQ6DgIAANvg2/T6fwAAoCaOD98AAAA5J44P3wAAAGAkGzoO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43FVDgIAADDjcVUCAAAAiD7/9Pp/AAAAAAAAAAAAAJnranb6fwAAAAAAAPp/AAAAAAAAAAAAAAAAAAAAAAAAAAAAAAAAAAA91DGko9sAAAAAAAAAAAAAMONxVQ4CAADg////AAAAAGB7JDoOAgAAmCyODwAAAAAAAAAAAAAAAAYAAAAAAAAAIAAAAAAAAAC8K44P3wAAAPkrjg/fAAAAcc3X9Pp/AABgMI4P3wAAAAAAAAAAAAAAUI79SA4CAAC4YfR2+n8AAGB7JDoOAgAA2+Db9Pp/AABgK44P3wAAAPkrjg/fAAAAcGlQTQ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g40//////+kLgAAAAABBCAEQF8WAgAAthOR///////8qJpX9EoAAHjZ5EgOAgAAWIOPD98AAACgH6hVDgIAAGCBjw/fAAAAIARAXwAAAACgH6hVDgIAAKzvB/X6fwAAAAAAAAAAAADb4Nv0+n8AAJCBjw/fAAAAZAAAAAAAAAAIAGlUD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jw/fAAAAEwAAAAAAAABIAAAAAAAAAMwuEnj6fwAAkPMuePp/AAAAMxJ4+n8AAAEAAAAAAAAAWFgSePp/AAAAAAL3+n8AAAAAAAAAAAAAAAAAAAAAAACAuo8P3wAAAGB7JDoOAgAA2+Db9Pp/AACwu48P3wAAAEm8jw/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JY4P3wAAAAABAAAAAAAAiD7/9Pp/AAAAAAAAAAAAAAkAAAAAAAAAeOUAOg4CAABIwYF3+n8AAAAAAAAAAAAAAAAAAAAAAAD92DGko9sAAJgmjg/fAAAAAAAAAAAAAADgNxs6DgIAAGB7JDoOAgAAwCeODwAAAAAAAAAAAAAAAAcAAAAAAAAASOTKSA4CAAD8Jo4P3wAAADknjg/fAAAAcc3X9Pp/AAABAAAADgIAAHAqjg8AAAAAexE+jcTmAAAAAAAAAAAAAGB7JDoOAgAA2+Db9Pp/AACgJo4P3wAAADknjg/fAAAAYCQbOg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DjcVUOAgAAMONxVQIAAACIPv/0+n8AAAAAAAAAAAAAmetqdvp/AAAAAAAA+n8AAAAAAAAAAAAAAAAAAAAAAAAAAAAAAAAAAD3UMaSj2wAAAAAAAAAAAAAw43FVDgIAAOD///8AAAAAYHskOg4CAACYLI4PAAAAAAAAAAAAAAAABgAAAAAAAAAgAAAAAAAAALwrjg/fAAAA+SuOD98AAABxzdf0+n8AAGAwjg/fAAAAAAAAAAAAAABQjv1IDgIAALhh9Hb6fwAAYHskOg4CAADb4Nv0+n8AAGArjg/fAAAA+SuOD98AAABwaVBND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KPD98AAAAAAAAAAAAAAAAAAAAAAAAAAAAAAAAAAADgDIdWDgIAAAgAAAAAAAAAgXwI9fp/AABA50JWDgIAAAAAAAAAAAAAAQAAAAAAAAAAAOM3DgIAAAEAAAAOAgAA48AA7fp/AACgECH//////6QuAAAAAAEEIARAXxYCAAC2E5H///////yomlf0SgAAeNnkSA4CAABYg48P3wAAAKAfqFUOAgAAYIGPD98AAAAgBEBfAAAAAKAfqFUOAgAArO8H9fp/AAAAAAAAAAAAANvg2/T6fwAAkIGPD98AAABkAAAAAAAAAAgAa1QO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M42DZddCiuK5S3McyKaoDys1+QxBvDxbYDMUT261Uu0=</DigestValue>
    </Reference>
    <Reference Type="http://www.w3.org/2000/09/xmldsig#Object" URI="#idOfficeObject">
      <DigestMethod Algorithm="http://www.w3.org/2001/04/xmlenc#sha256"/>
      <DigestValue>b9x0gRjW6E8KyyE3QcPI+aZR0xngt9aib0FaObm9ERg=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uwFwwmyi7AgyS68jtmIscBA/2O8Pdi0nCm2Po2nLyms=</DigestValue>
    </Reference>
    <Reference Type="http://www.w3.org/2000/09/xmldsig#Object" URI="#idValidSigLnImg">
      <DigestMethod Algorithm="http://www.w3.org/2001/04/xmlenc#sha256"/>
      <DigestValue>kSv9sbxNmkYpoV0HqB/eXP1hoxnJxI1ueMxrz4IUEeY=</DigestValue>
    </Reference>
    <Reference Type="http://www.w3.org/2000/09/xmldsig#Object" URI="#idInvalidSigLnImg">
      <DigestMethod Algorithm="http://www.w3.org/2001/04/xmlenc#sha256"/>
      <DigestValue>l2bJsKA7YNNX37pmZzaz9sXjetJwwUVCqtWY1taBvXk=</DigestValue>
    </Reference>
  </SignedInfo>
  <SignatureValue>XwqqEJ1tAvlB+iDZmjzgLAVaTEcm24kcXjrwLLiFA5+D/OIudYHr/+NWqw9PrknAsxn03JTae6AE
Wwmmm/Pg1OhfRSpG+Ws6Dj9gi1vu980x/PsfBGaTBq7zAyoGizAz4gnCXVT8pPQOX5jThol3n2F2
U6UyE3lxraUXD5y1y3OKs716kdJattnCZzw+bZXifqfUg1cxRkoba8C6Er0p5dVElvEw5ZzvAvPY
oVVxO48mUAEgXqpTdtZYIJn7hp846kXVChBQdv9FC5bVEiuw0jhtyhfJO/zCHMGQQdBKhIl7MbrW
sEjz9kNyMX7IrJ8MkCUdvl1A9KQxZP78BDaLmA==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TctGqyg0hh3CE2t1FpjrLZUT2SbSdcezErbyW+P/gdI=</DigestValue>
      </Reference>
      <Reference URI="/xl/comments1.xml?ContentType=application/vnd.openxmlformats-officedocument.spreadsheetml.comments+xml">
        <DigestMethod Algorithm="http://www.w3.org/2001/04/xmlenc#sha256"/>
        <DigestValue>oZPlm8NyLurkQcXnNsDnOY4TlszrL9sdLqud4lp1XO8=</DigestValue>
      </Reference>
      <Reference URI="/xl/comments2.xml?ContentType=application/vnd.openxmlformats-officedocument.spreadsheetml.comments+xml">
        <DigestMethod Algorithm="http://www.w3.org/2001/04/xmlenc#sha256"/>
        <DigestValue>BN2CwbnWN3h8gBVqIw04S7gFi1r56O2YaXffhN96MsU=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rVZ2az4CNV+bY4pslalttXzEcexf0p99C5LGPscvVg4=</DigestValue>
      </Reference>
      <Reference URI="/xl/drawings/vmlDrawing1.vml?ContentType=application/vnd.openxmlformats-officedocument.vmlDrawing">
        <DigestMethod Algorithm="http://www.w3.org/2001/04/xmlenc#sha256"/>
        <DigestValue>wXDZwOaxVBkrM3gCyp8aE/pADGR3h6cqsmgQ6/mPWFw=</DigestValue>
      </Reference>
      <Reference URI="/xl/drawings/vmlDrawing2.vml?ContentType=application/vnd.openxmlformats-officedocument.vmlDrawing">
        <DigestMethod Algorithm="http://www.w3.org/2001/04/xmlenc#sha256"/>
        <DigestValue>lNNSJADtlE3QW64Auk7Zafr9mTlndBQzV0C48MFE+aI=</DigestValue>
      </Reference>
      <Reference URI="/xl/drawings/vmlDrawing3.vml?ContentType=application/vnd.openxmlformats-officedocument.vmlDrawing">
        <DigestMethod Algorithm="http://www.w3.org/2001/04/xmlenc#sha256"/>
        <DigestValue>ETqmWzcfAV4MqCDfuTuLTN18H2Z+TkmOLxkpZxRMTis=</DigestValue>
      </Reference>
      <Reference URI="/xl/drawings/vmlDrawing4.vml?ContentType=application/vnd.openxmlformats-officedocument.vmlDrawing">
        <DigestMethod Algorithm="http://www.w3.org/2001/04/xmlenc#sha256"/>
        <DigestValue>y/Q0rcGw49XRkMvtpvyOjJnG2rPpxy8QYchbQm2xl+Q=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Mdtm7Uoa9gFcberFKP+/l6Uo+0qEaoxVM1XzskVCBwg=</DigestValue>
      </Reference>
      <Reference URI="/xl/sharedStrings.xml?ContentType=application/vnd.openxmlformats-officedocument.spreadsheetml.sharedStrings+xml">
        <DigestMethod Algorithm="http://www.w3.org/2001/04/xmlenc#sha256"/>
        <DigestValue>wEOKwe+8QhBlT421pHteiO3b/Ch9iPz/3CLC8Mx/eXc=</DigestValue>
      </Reference>
      <Reference URI="/xl/styles.xml?ContentType=application/vnd.openxmlformats-officedocument.spreadsheetml.styles+xml">
        <DigestMethod Algorithm="http://www.w3.org/2001/04/xmlenc#sha256"/>
        <DigestValue>k0AWMLHymuBIfYSxXH2zsk6v5BbsAI7a2EBtlcjTG+Q=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0nC2j8eo+ev8Y5GtCTph4nYUqR/BJ1oDRq0io/YC/Vg=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Srx0ygdH8y71wX4BFZoHRE6hV8KpVFvKB/mX6PDBNrQ=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5ugReYtGfd+TqE3N5JcBnArHfUdjH1EVY54oFqVvEyw=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1ma2nvDl+woQRz7GUBQdLIQ4M4eWvY2+pOd6rC/l49Q=</DigestValue>
      </Reference>
      <Reference URI="/xl/worksheets/sheet2.xml?ContentType=application/vnd.openxmlformats-officedocument.spreadsheetml.worksheet+xml">
        <DigestMethod Algorithm="http://www.w3.org/2001/04/xmlenc#sha256"/>
        <DigestValue>+PnDs4OUDl42EAl2CU61/PLOz5BYFPZvL8rCUnf+VzY=</DigestValue>
      </Reference>
      <Reference URI="/xl/worksheets/sheet3.xml?ContentType=application/vnd.openxmlformats-officedocument.spreadsheetml.worksheet+xml">
        <DigestMethod Algorithm="http://www.w3.org/2001/04/xmlenc#sha256"/>
        <DigestValue>+x5CtGxz+gXQegoR0VHxDpIJHEBIsPUNNJ0nApoYdd0=</DigestValue>
      </Reference>
      <Reference URI="/xl/worksheets/sheet4.xml?ContentType=application/vnd.openxmlformats-officedocument.spreadsheetml.worksheet+xml">
        <DigestMethod Algorithm="http://www.w3.org/2001/04/xmlenc#sha256"/>
        <DigestValue>oXgKldCMdF5UF3wG9jPuzewR6ewAedl7mwtU+du9/5o=</DigestValue>
      </Reference>
      <Reference URI="/xl/worksheets/sheet5.xml?ContentType=application/vnd.openxmlformats-officedocument.spreadsheetml.worksheet+xml">
        <DigestMethod Algorithm="http://www.w3.org/2001/04/xmlenc#sha256"/>
        <DigestValue>zUsu0BSsPUCCkaYy0kaUlE0YeC6KdZcW9mEY1k4KPtE=</DigestValue>
      </Reference>
      <Reference URI="/xl/worksheets/sheet6.xml?ContentType=application/vnd.openxmlformats-officedocument.spreadsheetml.worksheet+xml">
        <DigestMethod Algorithm="http://www.w3.org/2001/04/xmlenc#sha256"/>
        <DigestValue>LdwfHbxt18HxDe0lC+2SVMAuaJU9O1kWZcauWWY+hdc=</DigestValue>
      </Reference>
      <Reference URI="/xl/worksheets/sheet7.xml?ContentType=application/vnd.openxmlformats-officedocument.spreadsheetml.worksheet+xml">
        <DigestMethod Algorithm="http://www.w3.org/2001/04/xmlenc#sha256"/>
        <DigestValue>/swdWS2ACXdpQOUJPpHlfytZ2Un+O7iWgnvqXPEbCTw=</DigestValue>
      </Reference>
      <Reference URI="/xl/worksheets/sheet8.xml?ContentType=application/vnd.openxmlformats-officedocument.spreadsheetml.worksheet+xml">
        <DigestMethod Algorithm="http://www.w3.org/2001/04/xmlenc#sha256"/>
        <DigestValue>CGJFzmKbtjEBR1LlbwHkcNMgeS2Ec8NqWackATzfwhs=</DigestValue>
      </Reference>
      <Reference URI="/xl/worksheets/sheet9.xml?ContentType=application/vnd.openxmlformats-officedocument.spreadsheetml.worksheet+xml">
        <DigestMethod Algorithm="http://www.w3.org/2001/04/xmlenc#sha256"/>
        <DigestValue>0fE5/D8Bvn1yfCm/bjpUfU5+BU/aWZqfR5S/kAcAiz4=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2023-04-03T15:07:04Z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{A952F4C7-5C23-4191-973B-F63EC48A4FDC}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2023-04-03T15:07:04Z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jw/fAAAAEwAAAAAAAABIAAAAAAAAAMwuEnj6fwAAkPMuePp/AAAAMxJ4+n8AAAEAAAAAAAAAWFgSePp/AAAAAAL3+n8AAAAAAAAAAAAAAAAAAAAAAACAuo8P3wAAAGB7JDoOAgAA2+Db9Pp/AACwu48P3wAAAEm8jw/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WOD98AAAAAAQAAAAAAAIg+//T6fwAAAAAAAAAAAAAJAAAAAAAAAHjlADoOAgAASMGBd/p/AAAAAAAAAAAAAAAAAAAAAAAA/dgxpKPbAACYJo4P3wAAAAAAAAAAAAAA4DcbOg4CAABgeyQ6DgIAAMAnjg8AAAAAAAAAAAAAAAAHAAAAAAAAAEjkykgOAgAA/CaOD98AAAA5J44P3wAAAHHN1/T6fwAAAQAAAA4CAABwKo4PAAAAAHsRPo3E5gAAAAAAAAAAAABgeyQ6DgIAANvg2/T6fwAAoCaOD98AAAA5J44P3wAAAGAkGzoO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43FVDgIAADDjcVUCAAAAiD7/9Pp/AAAAAAAAAAAAAJnranb6fwAAAAAAAPp/AAAAAAAAAAAAAAAAAAAAAAAAAAAAAAAAAAA91DGko9sAAAAAAAAAAAAAMONxVQ4CAADg////AAAAAGB7JDoOAgAAmCyODwAAAAAAAAAAAAAAAAYAAAAAAAAAIAAAAAAAAAC8K44P3wAAAPkrjg/fAAAAcc3X9Pp/AABgMI4P3wAAAAAAAAAAAAAAUI79SA4CAAC4YfR2+n8AAGB7JDoOAgAA2+Db9Pp/AABgK44P3wAAAPkrjg/fAAAAcGlQTQ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jw37//////+kLgAAAAABBCAEbFQOAgAAthOR///////8qJpX9EoAAHjZ5EgOAgAAWIOPD98AAACgH6hVDgIAAGCBjw/fAAAAIARsVAAAAACgH6hVDgIAAKzvB/X6fwAAAAAAAAAAAADb4Nv0+n8AAJCBjw/fAAAAZAAAAAAAAAAIAEBCD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jw/fAAAAEwAAAAAAAABIAAAAAAAAAMwuEnj6fwAAkPMuePp/AAAAMxJ4+n8AAAEAAAAAAAAAWFgSePp/AAAAAAL3+n8AAAAAAAAAAAAAAAAAAAAAAACAuo8P3wAAAGB7JDoOAgAA2+Db9Pp/AACwu48P3wAAAEm8jw/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JY4P3wAAAAABAAAAAAAAiD7/9Pp/AAAAAAAAAAAAAAkAAAAAAAAAeOUAOg4CAABIwYF3+n8AAAAAAAAAAAAAAAAAAAAAAAD92DGko9sAAJgmjg/fAAAAAAAAAAAAAADgNxs6DgIAAGB7JDoOAgAAwCeODwAAAAAAAAAAAAAAAAcAAAAAAAAASOTKSA4CAAD8Jo4P3wAAADknjg/fAAAAcc3X9Pp/AAABAAAADgIAAHAqjg8AAAAAexE+jcTmAAAAAAAAAAAAAGB7JDoOAgAA2+Db9Pp/AACgJo4P3wAAADknjg/fAAAAYCQbOg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DjcVUOAgAAMONxVQIAAACIPv/0+n8AAAAAAAAAAAAAmetqdvp/AAAAAAAA+n8AAAAAAAAAAAAAAAAAAAAAAAAAAAAAAAAAAD3UMaSj2wAAAAAAAAAAAAAw43FVDgIAAOD///8AAAAAYHskOg4CAACYLI4PAAAAAAAAAAAAAAAABgAAAAAAAAAgAAAAAAAAALwrjg/fAAAA+SuOD98AAABxzdf0+n8AAGAwjg/fAAAAAAAAAAAAAABQjv1IDgIAALhh9Hb6fwAAYHskOg4CAADb4Nv0+n8AAGArjg/fAAAA+SuOD98AAABwaVBND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KPD98AAAAAAAAAAAAAAAAAAAAAAAAAAAAAAAAAAACAQcpVDgIAAAgAAAAAAAAAgXwI9fp/AABA50JWDgIAAAAAAAAAAAAAAQAAAAAAAAAAAOM3DgIAAAEAAAAOAgAA48AA7fp/AACmE2///////6QuAAAAAAEEIARsVA4CAAC2E5H///////yomlf0SgAAeNnkSA4CAABYg48P3wAAAKAfqFUOAgAAYIGPD98AAAAgBGxUAAAAAKAfqFUOAgAArO8H9fp/AAAAAAAAAAAAANvg2/T6fwAAkIGPD98AAABkAAAAAAAAAAgAt0IO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tiv</vt:lpstr>
      <vt:lpstr>հմ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2023-02-14T13:01:22Z</cp:lastPrinted>
  <dcterms:created xsi:type="dcterms:W3CDTF">1996-10-14T23:33:28Z</dcterms:created>
  <dcterms:modified xsi:type="dcterms:W3CDTF">2023-03-21T07:08:13Z</dcterms:modified>
</cp:coreProperties>
</file>